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25"/>
  <workbookPr codeName="ThisWorkbook" defaultThemeVersion="124226"/>
  <mc:AlternateContent xmlns:mc="http://schemas.openxmlformats.org/markup-compatibility/2006">
    <mc:Choice Requires="x15">
      <x15ac:absPath xmlns:x15ac="http://schemas.microsoft.com/office/spreadsheetml/2010/11/ac" url="https://oslokommune.sharepoint.com/sites/cda06/Samkjp/2 - Håndverker- og renholdstjenester/2 - Håndverkertjenester/Låsesmed/2027-2031/Kontraktsoppfølging/"/>
    </mc:Choice>
  </mc:AlternateContent>
  <xr:revisionPtr revIDLastSave="491" documentId="8_{545CF406-7E9B-49C5-B7AC-F056CF95F5C7}" xr6:coauthVersionLast="47" xr6:coauthVersionMax="47" xr10:uidLastSave="{66BA133D-74C0-4B91-B8C5-CCE933DAE1DC}"/>
  <bookViews>
    <workbookView xWindow="-38520" yWindow="-120" windowWidth="38640" windowHeight="21120" firstSheet="4" activeTab="4" xr2:uid="{00000000-000D-0000-FFFF-FFFF00000000}"/>
  </bookViews>
  <sheets>
    <sheet name="Veiledning" sheetId="8" r:id="rId1"/>
    <sheet name="Provenyrapportering" sheetId="1" r:id="rId2"/>
    <sheet name="Fakturanummer" sheetId="24" r:id="rId3"/>
    <sheet name="Omsetning pr virksomhet" sheetId="18" r:id="rId4"/>
    <sheet name="Omsetning fordelt" sheetId="20" r:id="rId5"/>
    <sheet name="Seriøsitetskrav oppfølging" sheetId="21" r:id="rId6"/>
    <sheet name="Bemanningsrapport" sheetId="14" r:id="rId7"/>
    <sheet name="Egenrapportering" sheetId="23" r:id="rId8"/>
    <sheet name="Ansvarlig næringsliv (A) " sheetId="22" r:id="rId9"/>
    <sheet name="Transport" sheetId="17" r:id="rId1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56" i="18" l="1"/>
  <c r="Q7" i="18"/>
  <c r="R7" i="18"/>
  <c r="S7" i="18"/>
  <c r="G4" i="1"/>
  <c r="G17" i="14"/>
  <c r="V12" i="14"/>
  <c r="G20" i="14" s="1"/>
  <c r="V11" i="14"/>
  <c r="G19" i="14" s="1"/>
  <c r="V10" i="14"/>
  <c r="G18" i="14" s="1"/>
  <c r="V9" i="14"/>
  <c r="T9" i="18"/>
  <c r="T10" i="18"/>
  <c r="T11" i="18"/>
  <c r="T12" i="18"/>
  <c r="T13" i="18"/>
  <c r="T14" i="18"/>
  <c r="T15" i="18"/>
  <c r="T16" i="18"/>
  <c r="T17" i="18"/>
  <c r="T18" i="18"/>
  <c r="T19" i="18"/>
  <c r="T20" i="18"/>
  <c r="T21" i="18"/>
  <c r="T22" i="18"/>
  <c r="T23" i="18"/>
  <c r="T24" i="18"/>
  <c r="T25" i="18"/>
  <c r="T26" i="18"/>
  <c r="T27" i="18"/>
  <c r="T28" i="18"/>
  <c r="T29" i="18"/>
  <c r="T30" i="18"/>
  <c r="T31" i="18"/>
  <c r="T32" i="18"/>
  <c r="T33" i="18"/>
  <c r="T34" i="18"/>
  <c r="T35" i="18"/>
  <c r="T36" i="18"/>
  <c r="T37" i="18"/>
  <c r="T38" i="18"/>
  <c r="T39" i="18"/>
  <c r="T40" i="18"/>
  <c r="T41" i="18"/>
  <c r="T42" i="18"/>
  <c r="T43" i="18"/>
  <c r="T44" i="18"/>
  <c r="T45" i="18"/>
  <c r="T46" i="18"/>
  <c r="T47" i="18"/>
  <c r="T48" i="18"/>
  <c r="T49" i="18"/>
  <c r="T50" i="18"/>
  <c r="T51" i="18"/>
  <c r="T52" i="18"/>
  <c r="T53" i="18"/>
  <c r="T54" i="18"/>
  <c r="T55" i="18"/>
  <c r="T8" i="18"/>
  <c r="P7" i="18"/>
  <c r="O7" i="18"/>
  <c r="N7" i="18"/>
  <c r="K28" i="1"/>
  <c r="L27" i="1"/>
  <c r="M27" i="1" s="1"/>
  <c r="M26" i="1"/>
  <c r="M25" i="1"/>
  <c r="M24" i="1"/>
  <c r="M23" i="1"/>
  <c r="L22" i="1"/>
  <c r="M21" i="1"/>
  <c r="M20" i="1"/>
  <c r="M19" i="1"/>
  <c r="M18" i="1"/>
  <c r="L17" i="1"/>
  <c r="L28" i="1" s="1"/>
  <c r="M16" i="1"/>
  <c r="M15" i="1"/>
  <c r="M14" i="1"/>
  <c r="M13" i="1"/>
  <c r="M17" i="1" s="1"/>
  <c r="F19" i="14"/>
  <c r="F20" i="14"/>
  <c r="J26" i="1"/>
  <c r="J25" i="1"/>
  <c r="J24" i="1"/>
  <c r="J23" i="1"/>
  <c r="J21" i="1"/>
  <c r="J20" i="1"/>
  <c r="J19" i="1"/>
  <c r="J18" i="1"/>
  <c r="J16" i="1"/>
  <c r="J15" i="1"/>
  <c r="J14" i="1"/>
  <c r="J13" i="1"/>
  <c r="G26" i="1"/>
  <c r="G25" i="1"/>
  <c r="G24" i="1"/>
  <c r="G23" i="1"/>
  <c r="G21" i="1"/>
  <c r="G20" i="1"/>
  <c r="G19" i="1"/>
  <c r="G18" i="1"/>
  <c r="G16" i="1"/>
  <c r="G15" i="1"/>
  <c r="G14" i="1"/>
  <c r="G13" i="1"/>
  <c r="G17" i="1" s="1"/>
  <c r="D26" i="1"/>
  <c r="D25" i="1"/>
  <c r="D24" i="1"/>
  <c r="D23" i="1"/>
  <c r="D21" i="1"/>
  <c r="D20" i="1"/>
  <c r="D19" i="1"/>
  <c r="D18" i="1"/>
  <c r="D16" i="1"/>
  <c r="D15" i="1"/>
  <c r="D14" i="1"/>
  <c r="D13" i="1"/>
  <c r="D17" i="1" s="1"/>
  <c r="F17" i="14"/>
  <c r="E17" i="14"/>
  <c r="D17" i="14"/>
  <c r="C17" i="14"/>
  <c r="R12" i="14"/>
  <c r="N12" i="14"/>
  <c r="E20" i="14" s="1"/>
  <c r="J12" i="14"/>
  <c r="F12" i="14"/>
  <c r="R11" i="14"/>
  <c r="N11" i="14"/>
  <c r="E19" i="14" s="1"/>
  <c r="J11" i="14"/>
  <c r="D19" i="14" s="1"/>
  <c r="F11" i="14"/>
  <c r="R10" i="14"/>
  <c r="N10" i="14"/>
  <c r="J10" i="14"/>
  <c r="F10" i="14"/>
  <c r="R9" i="14"/>
  <c r="N9" i="14"/>
  <c r="J9" i="14"/>
  <c r="F9" i="14"/>
  <c r="W9" i="14" s="1"/>
  <c r="M7" i="18"/>
  <c r="L7" i="18"/>
  <c r="K7" i="18"/>
  <c r="J7" i="18"/>
  <c r="I7" i="18"/>
  <c r="H7" i="18"/>
  <c r="G7" i="18"/>
  <c r="F7" i="18"/>
  <c r="E7" i="18"/>
  <c r="T7" i="18" s="1"/>
  <c r="M22" i="1" l="1"/>
  <c r="C18" i="14"/>
  <c r="C20" i="14"/>
  <c r="D20" i="14"/>
  <c r="D18" i="14"/>
  <c r="E18" i="14"/>
  <c r="F18" i="14"/>
  <c r="W10" i="14"/>
  <c r="H18" i="14" s="1"/>
  <c r="I18" i="14" s="1"/>
  <c r="W12" i="14"/>
  <c r="H20" i="14" s="1"/>
  <c r="I20" i="14" s="1"/>
  <c r="W11" i="14"/>
  <c r="H19" i="14" s="1"/>
  <c r="I19" i="14" s="1"/>
  <c r="C19" i="14"/>
  <c r="M28" i="1"/>
  <c r="D22" i="1"/>
  <c r="J17" i="1"/>
  <c r="G22" i="1"/>
  <c r="J22" i="1"/>
  <c r="I27" i="1" l="1"/>
  <c r="J27" i="1" s="1"/>
  <c r="J28" i="1" s="1"/>
  <c r="I22" i="1"/>
  <c r="I17" i="1"/>
  <c r="F27" i="1"/>
  <c r="G27" i="1" s="1"/>
  <c r="G28" i="1" s="1"/>
  <c r="F22" i="1"/>
  <c r="F17" i="1"/>
  <c r="C27" i="1"/>
  <c r="D27" i="1" s="1"/>
  <c r="D28" i="1" s="1"/>
  <c r="C22" i="1"/>
  <c r="C17" i="1"/>
  <c r="B28" i="1"/>
  <c r="E28" i="1"/>
  <c r="I28" i="1" l="1"/>
  <c r="C28" i="1"/>
  <c r="F28" i="1"/>
  <c r="H28" i="1" l="1"/>
</calcChain>
</file>

<file path=xl/sharedStrings.xml><?xml version="1.0" encoding="utf-8"?>
<sst xmlns="http://schemas.openxmlformats.org/spreadsheetml/2006/main" count="622" uniqueCount="412">
  <si>
    <t xml:space="preserve">Veiledning omsetning og statistikk </t>
  </si>
  <si>
    <t>Leverandørers rapporteringsfrister</t>
  </si>
  <si>
    <r>
      <t xml:space="preserve">Fanen for </t>
    </r>
    <r>
      <rPr>
        <b/>
        <sz val="10"/>
        <rFont val="Oslo Sans Office"/>
      </rPr>
      <t xml:space="preserve">Provenyrapportering: </t>
    </r>
    <r>
      <rPr>
        <sz val="10"/>
        <rFont val="Oslo Sans Office"/>
      </rPr>
      <t>Rapportering: Tertial 15.01, 15.05 og 15.09</t>
    </r>
  </si>
  <si>
    <r>
      <rPr>
        <sz val="10"/>
        <color rgb="FF000000"/>
        <rFont val="Oslo Sans Office"/>
      </rPr>
      <t xml:space="preserve">Fanen for </t>
    </r>
    <r>
      <rPr>
        <b/>
        <sz val="10"/>
        <color rgb="FF000000"/>
        <rFont val="Oslo Sans Office"/>
      </rPr>
      <t>Fakturanummer</t>
    </r>
    <r>
      <rPr>
        <sz val="10"/>
        <color rgb="FF000000"/>
        <rFont val="Oslo Sans Office"/>
      </rPr>
      <t>: Rapportering: Tertial 15.01, 15.05 og 15.09</t>
    </r>
  </si>
  <si>
    <r>
      <t xml:space="preserve">Fanen for </t>
    </r>
    <r>
      <rPr>
        <b/>
        <sz val="10"/>
        <rFont val="Oslo Sans Office"/>
      </rPr>
      <t xml:space="preserve">Omsetning pr virksomhet: </t>
    </r>
    <r>
      <rPr>
        <sz val="10"/>
        <rFont val="Oslo Sans Office"/>
      </rPr>
      <t>Rapportering: Tertial 15.01, 15.05 og 15.09</t>
    </r>
  </si>
  <si>
    <r>
      <t xml:space="preserve">Fanen for </t>
    </r>
    <r>
      <rPr>
        <b/>
        <sz val="10"/>
        <rFont val="Oslo Sans Office"/>
      </rPr>
      <t xml:space="preserve">Omsetning fordelt: </t>
    </r>
    <r>
      <rPr>
        <sz val="10"/>
        <rFont val="Oslo Sans Office"/>
      </rPr>
      <t>Rapportering: Tertial 15.01, 15.05 og 15.09</t>
    </r>
  </si>
  <si>
    <r>
      <t xml:space="preserve">Fanen for </t>
    </r>
    <r>
      <rPr>
        <b/>
        <sz val="10"/>
        <color rgb="FF000000"/>
        <rFont val="Oslo Sans Office"/>
      </rPr>
      <t>Seriøsitetskrav oppfølging</t>
    </r>
    <r>
      <rPr>
        <sz val="10"/>
        <color rgb="FF000000"/>
        <rFont val="Oslo Sans Office"/>
      </rPr>
      <t xml:space="preserve">: Rapportering: Tertial 15.01, 15.05 og 15.09 </t>
    </r>
  </si>
  <si>
    <r>
      <t xml:space="preserve">Fanen for </t>
    </r>
    <r>
      <rPr>
        <b/>
        <sz val="10"/>
        <rFont val="Oslo Sans Office"/>
      </rPr>
      <t>B</t>
    </r>
    <r>
      <rPr>
        <b/>
        <sz val="10"/>
        <color rgb="FF000000"/>
        <rFont val="Oslo Sans Office"/>
      </rPr>
      <t>emanningsrapport:</t>
    </r>
    <r>
      <rPr>
        <sz val="10"/>
        <color rgb="FF000000"/>
        <rFont val="Oslo Sans Office"/>
      </rPr>
      <t xml:space="preserve"> Rapportering: Tertial 15.01, 15.05 og 15.09</t>
    </r>
  </si>
  <si>
    <r>
      <t xml:space="preserve">Fanen for </t>
    </r>
    <r>
      <rPr>
        <b/>
        <sz val="10"/>
        <color rgb="FF000000"/>
        <rFont val="Oslo Sans Office"/>
      </rPr>
      <t>Egenrapportering</t>
    </r>
    <r>
      <rPr>
        <sz val="10"/>
        <color rgb="FF000000"/>
        <rFont val="Oslo Sans Office"/>
      </rPr>
      <t xml:space="preserve">: Rapportering: Årlig 15.01 </t>
    </r>
  </si>
  <si>
    <r>
      <t xml:space="preserve">Fanen for </t>
    </r>
    <r>
      <rPr>
        <b/>
        <sz val="10"/>
        <color rgb="FF000000"/>
        <rFont val="Oslo Sans Office"/>
      </rPr>
      <t>Ansvarlig næringsliv (A)</t>
    </r>
    <r>
      <rPr>
        <sz val="10"/>
        <color rgb="FF000000"/>
        <rFont val="Oslo Sans Office"/>
      </rPr>
      <t>: Rapportering: Årlig 15.01</t>
    </r>
  </si>
  <si>
    <r>
      <t xml:space="preserve">Fanen for </t>
    </r>
    <r>
      <rPr>
        <b/>
        <sz val="10"/>
        <color rgb="FF000000"/>
        <rFont val="Oslo Sans Office"/>
      </rPr>
      <t xml:space="preserve">Transport: </t>
    </r>
    <r>
      <rPr>
        <sz val="10"/>
        <color rgb="FF000000"/>
        <rFont val="Oslo Sans Office"/>
      </rPr>
      <t>Rapportering: Årlig 15.01</t>
    </r>
  </si>
  <si>
    <t>Det samme arket benyttes i hele avtaleperioden, det oppdateres ved hver innrapportering. Det kan komme endringer i rapporteringsmalen i løpet av kontraktens levetid.</t>
  </si>
  <si>
    <t>Kontaktperson Oslo kommune:</t>
  </si>
  <si>
    <t>Katrine Chantal Nordgaard Samsing</t>
  </si>
  <si>
    <t>Tlf: 924 65 742</t>
  </si>
  <si>
    <t>Mail: chantal.samsing@okf.oslo.kommune.no</t>
  </si>
  <si>
    <t>Statistikk - Omsetning (proveny grunnlag)</t>
  </si>
  <si>
    <t>Avtale:</t>
  </si>
  <si>
    <t>Låsesmedtjenester</t>
  </si>
  <si>
    <t>Total omsetning Oslo Kommune</t>
  </si>
  <si>
    <t>Avtalenr.:</t>
  </si>
  <si>
    <t>Leverandør:</t>
  </si>
  <si>
    <t>Avtale periode:</t>
  </si>
  <si>
    <t>2027-2031</t>
  </si>
  <si>
    <t xml:space="preserve">Proveny </t>
  </si>
  <si>
    <t>Måned</t>
  </si>
  <si>
    <t>Omsetning 
Oslo Kommune</t>
  </si>
  <si>
    <t>Proveny Oslo kommune
 1%</t>
  </si>
  <si>
    <t>Proveny 
Oslo kommune 1%</t>
  </si>
  <si>
    <t>Omsetning
Oslo Kommune</t>
  </si>
  <si>
    <t>Proveny
Oslo kommune 1%</t>
  </si>
  <si>
    <t>Januar</t>
  </si>
  <si>
    <t> </t>
  </si>
  <si>
    <t xml:space="preserve"> kr                         -  </t>
  </si>
  <si>
    <t>Februar</t>
  </si>
  <si>
    <t>Mars</t>
  </si>
  <si>
    <t>April</t>
  </si>
  <si>
    <t>1. tertial</t>
  </si>
  <si>
    <t xml:space="preserve"> kr                        -  </t>
  </si>
  <si>
    <t>Mai</t>
  </si>
  <si>
    <t>Juni</t>
  </si>
  <si>
    <t>Juli</t>
  </si>
  <si>
    <t>August</t>
  </si>
  <si>
    <t>2. tertial</t>
  </si>
  <si>
    <t>September</t>
  </si>
  <si>
    <t>Oktober</t>
  </si>
  <si>
    <t>November</t>
  </si>
  <si>
    <t>Desember</t>
  </si>
  <si>
    <t>3. tertial</t>
  </si>
  <si>
    <t>Sum 2030</t>
  </si>
  <si>
    <t xml:space="preserve"> kr               -  </t>
  </si>
  <si>
    <t>Tertial</t>
  </si>
  <si>
    <t>Fakturanummer</t>
  </si>
  <si>
    <t>T1 2027</t>
  </si>
  <si>
    <t>T2 2027</t>
  </si>
  <si>
    <t>T3 2027</t>
  </si>
  <si>
    <t>T1 2028</t>
  </si>
  <si>
    <t>T2 2028</t>
  </si>
  <si>
    <t>T3 2028</t>
  </si>
  <si>
    <t>T1 2029</t>
  </si>
  <si>
    <t>T2 2029</t>
  </si>
  <si>
    <t>T3 2029</t>
  </si>
  <si>
    <t>T1 2030</t>
  </si>
  <si>
    <t>T2 2030</t>
  </si>
  <si>
    <t>T3 2030</t>
  </si>
  <si>
    <t>T1 2031</t>
  </si>
  <si>
    <t>Omsetning pr virksomhet</t>
  </si>
  <si>
    <t>SUM</t>
  </si>
  <si>
    <t>VIRKSOMHETER:</t>
  </si>
  <si>
    <t>T1</t>
  </si>
  <si>
    <t>T2</t>
  </si>
  <si>
    <t>T3</t>
  </si>
  <si>
    <t>SUMMER</t>
  </si>
  <si>
    <t>Orgnr.for fakturering (Elma)</t>
  </si>
  <si>
    <t>Barne- og familieetaten</t>
  </si>
  <si>
    <t>BFE</t>
  </si>
  <si>
    <t>Beredskapsetaten</t>
  </si>
  <si>
    <t>BER</t>
  </si>
  <si>
    <t>Boligbygg Oslo KF</t>
  </si>
  <si>
    <t>BBY</t>
  </si>
  <si>
    <t>Brann- og redningsetaten</t>
  </si>
  <si>
    <t>BRE</t>
  </si>
  <si>
    <t>Byantikvaren</t>
  </si>
  <si>
    <t>BYA</t>
  </si>
  <si>
    <t>Bydel Alna</t>
  </si>
  <si>
    <t>BAL</t>
  </si>
  <si>
    <t>Bydel Bjerke</t>
  </si>
  <si>
    <t>BBJ</t>
  </si>
  <si>
    <t>Bydel Frogner</t>
  </si>
  <si>
    <t>BFR</t>
  </si>
  <si>
    <t>Bydel Gamle Oslo</t>
  </si>
  <si>
    <t>BGO</t>
  </si>
  <si>
    <t>Bydel Grorud</t>
  </si>
  <si>
    <t>BGR</t>
  </si>
  <si>
    <t>Bydel Grünerløkka</t>
  </si>
  <si>
    <t>BGA</t>
  </si>
  <si>
    <t>Bydel Nordre Aker</t>
  </si>
  <si>
    <t>BNA</t>
  </si>
  <si>
    <t>Bydel Nordstrand</t>
  </si>
  <si>
    <t>BNS</t>
  </si>
  <si>
    <t>Bydel Sagene</t>
  </si>
  <si>
    <t>BSA</t>
  </si>
  <si>
    <t>Bydel St. Hanshaugen</t>
  </si>
  <si>
    <t>BSH</t>
  </si>
  <si>
    <t>Bydel Stovner</t>
  </si>
  <si>
    <t>BSR</t>
  </si>
  <si>
    <t>Bydel Søndre Nordstrand</t>
  </si>
  <si>
    <t>BSN</t>
  </si>
  <si>
    <t>Bydel Ullern</t>
  </si>
  <si>
    <t>BUN</t>
  </si>
  <si>
    <t>Bydel Vestre Aker</t>
  </si>
  <si>
    <t>BVA</t>
  </si>
  <si>
    <t>Bydel Østensjø</t>
  </si>
  <si>
    <t>BOS</t>
  </si>
  <si>
    <t>Bymiljøetaten</t>
  </si>
  <si>
    <t>BYM</t>
  </si>
  <si>
    <t>Byrådslederens kontor</t>
  </si>
  <si>
    <t>BLK</t>
  </si>
  <si>
    <t>Byrådsavdeling for eldre, helse og arbeid</t>
  </si>
  <si>
    <t>EHA</t>
  </si>
  <si>
    <t>Byrådsavdeling for finans</t>
  </si>
  <si>
    <t>FIN</t>
  </si>
  <si>
    <t>Bystyrets sekretariat</t>
  </si>
  <si>
    <t>BYS</t>
  </si>
  <si>
    <t>Deicman bibliotek</t>
  </si>
  <si>
    <t>DEB</t>
  </si>
  <si>
    <t>Eiendoms-og byfornyelsesetaten</t>
  </si>
  <si>
    <t>EBY</t>
  </si>
  <si>
    <t>Fornebubanen</t>
  </si>
  <si>
    <t>FOB</t>
  </si>
  <si>
    <t>Gravferdsetaten</t>
  </si>
  <si>
    <t>GFE</t>
  </si>
  <si>
    <t>Helseetaten</t>
  </si>
  <si>
    <t>HEL</t>
  </si>
  <si>
    <t>Innkrevingsetaten</t>
  </si>
  <si>
    <t>INE</t>
  </si>
  <si>
    <t>Klimaetaten</t>
  </si>
  <si>
    <t>KLI</t>
  </si>
  <si>
    <t>Kommuneadvokaten</t>
  </si>
  <si>
    <t>KAO</t>
  </si>
  <si>
    <t>Kommunerevisjonen</t>
  </si>
  <si>
    <t>KRV</t>
  </si>
  <si>
    <t>Kulturetaten</t>
  </si>
  <si>
    <t>KUL</t>
  </si>
  <si>
    <t>Munchmuseet</t>
  </si>
  <si>
    <t>MUM</t>
  </si>
  <si>
    <t>Næringsetaten</t>
  </si>
  <si>
    <t>NAE</t>
  </si>
  <si>
    <t>Origo digitaliseringsenhet</t>
  </si>
  <si>
    <t>OOO</t>
  </si>
  <si>
    <t>Oslobygg KF</t>
  </si>
  <si>
    <t>OBF</t>
  </si>
  <si>
    <t>Oslo Havn KF</t>
  </si>
  <si>
    <t>HAV</t>
  </si>
  <si>
    <t>Pasient- og brukerombudet i Oslo og Akershus/ Sosial- og eldreombudet i Oslo</t>
  </si>
  <si>
    <t>HSO</t>
  </si>
  <si>
    <t>Plan- og bygningsetaten</t>
  </si>
  <si>
    <t>PBE</t>
  </si>
  <si>
    <t>Renovasjons- og gjenvinningsetaten</t>
  </si>
  <si>
    <t>REG</t>
  </si>
  <si>
    <t>Rådhusets forvaltningstjeneste</t>
  </si>
  <si>
    <t>RFT</t>
  </si>
  <si>
    <t>Sykehjemsetaten</t>
  </si>
  <si>
    <t>SYE</t>
  </si>
  <si>
    <t>Utdanningsetaten</t>
  </si>
  <si>
    <t>UDE</t>
  </si>
  <si>
    <t>Vann- og avløpsetaten</t>
  </si>
  <si>
    <t>VAV</t>
  </si>
  <si>
    <t>Velferdsetaten</t>
  </si>
  <si>
    <t>VEL</t>
  </si>
  <si>
    <t>Økonomi- og forvaltningsetaten</t>
  </si>
  <si>
    <t>OKF</t>
  </si>
  <si>
    <t>Omsetning fordelt</t>
  </si>
  <si>
    <t>Antall fakturerte timer/enheter/ganger</t>
  </si>
  <si>
    <t>POST</t>
  </si>
  <si>
    <t>Artikkelnummer</t>
  </si>
  <si>
    <t>Produkt</t>
  </si>
  <si>
    <t>Timepris faglært (låsesmed/serviceteknikker) mandag - fredag 07:00 - 17:00*</t>
  </si>
  <si>
    <t>Timepris ufaglært (låsesmed serviceteknikker) mandag - fredag 07:00 - 17:00*</t>
  </si>
  <si>
    <t>Timepris lærling (låsesmed serviceteknikker) mandag - fredag 07:00 - 17:00*</t>
  </si>
  <si>
    <t>Timepris faglært (låsesmed serviceteknikker) etter kl 17.00 mandag - fredag,  helg og høytid*</t>
  </si>
  <si>
    <t>Timepris ufaglært (låsesmed serviceteknikker) etter kl 17.00 mandag - fredag, helg og høytid*</t>
  </si>
  <si>
    <t>Timepris lærling etter kl 17.00 mandag - fredag, helg og høytid*</t>
  </si>
  <si>
    <t>Timepris administrasjon av andre faggrupper (ref. kravspesifikasjon punkt 3.2.5) og teknisk bistand, prosjektledelse (ref. kravspesifikasjon punkt 3.2.6), 3.7.3 og 3.7.4</t>
  </si>
  <si>
    <t>Utrykning</t>
  </si>
  <si>
    <t>Ved uttrykning ved akutte behov utenom ordinær arbeidstid 07:00 og 17:00, utbetales en fast sats som skal dekke alle utgifter ved utrykningen, inkludert én arbeidstime på stedet. Nødvendig arbeid utover den første timen dekkes etter den timesats som gjelder for det tidsrommet utrykningen foregår. Nødvendige materialer inngår ikke i denne satsen.</t>
  </si>
  <si>
    <t xml:space="preserve">Utrykning mandag - fredag 07:00 - 17:00 </t>
  </si>
  <si>
    <t xml:space="preserve">Utrykning mandag - fredag 17:00 - 07:00/helg/helligdag </t>
  </si>
  <si>
    <t>Påslag</t>
  </si>
  <si>
    <t>For materiell og utstyr (inkl. leie av utstyr) skal leverandørens netto innkjøpspris ekskl. mva. etter rabatter og bonuser legges til grunn. Leverandør skal oppgi en prosentsats for påslag. Påslagsprosenten skal ikke være lavere enn 15 % eller høyere enn 25 %. Leverandørens innkjøpspriser skal ikke være høyere enn gjengs markedspris.  Til bruk i evalueringen vil det benyttes 25 mill. i materialer**</t>
  </si>
  <si>
    <t>* Timepris regnes for den effektive tiden på arbeidsstedet. Timer løper først fra og med det tidspunkt man er innregistrert til man er ut registrert. Reisetid og transportutgifter må innkalkuleres i timeprisen.</t>
  </si>
  <si>
    <t>Service-/vedlikeholdsavtale (ikke-eksklusiv opsjon)</t>
  </si>
  <si>
    <t>Låsesystemer/sylindere/beslag
• Smøring/rengjøring
• Etterstramming, bruk av Loctite blå eller tilsvarende
• Justering i henhold til funksjoner
• Alltid dialog med bestiller ved avvik på stedet, slik at det kan utbedres så raskt som mulig</t>
  </si>
  <si>
    <t>Dørautomatikk
• Funksjonstesting/sensorer/albubrytere/fjernkontroller
• Justeringer i henhold til funksjoner
• Etterstramming og bruk av Loctite blå eller tilsvarende
• Sjekke feilmeldinger og utbedre disse</t>
  </si>
  <si>
    <t>Motorlåser/solenoid/el-sluttstykker
• Funksjonstesting
• Smøring av kun bevegelige deler med låsefett 
• Etterstramming, bruk av Loctite blå eller tilsvarende
• Justeringer i henhold til funksjoner</t>
  </si>
  <si>
    <t>Oslomodellen</t>
  </si>
  <si>
    <t>JA</t>
  </si>
  <si>
    <t>Oslomodellens seriøsitetskrav gjelder for denne kontrakten.</t>
  </si>
  <si>
    <t>NEI</t>
  </si>
  <si>
    <t>Seriøsitetskravene er kontraktskrav og gjelder i bygge-, anleggs- og tjenestekontrakter. 
Oslomodellens seriøsitetskrav består av krav A-V. Hvilke seriøsitetskrav som kommer til anvendelse i den enkelte anskaffelse, avhenger av type kontrakt det er eller om det foreligger risiko for arbeidslivkriminalitet eller sosial dumping. Se kontrakten for fullstendige krav som gjelder for denne kontrakten.</t>
  </si>
  <si>
    <t>VET IKKE</t>
  </si>
  <si>
    <t>Fyll ut</t>
  </si>
  <si>
    <t xml:space="preserve">Vi bekrefter med dette at skjema under er gjennomgått og besvart korrekt.
Dato:
Ansvarlig: </t>
  </si>
  <si>
    <t>Krav</t>
  </si>
  <si>
    <t>Rapportering</t>
  </si>
  <si>
    <t>Dokumentasjon</t>
  </si>
  <si>
    <t>Kommentar</t>
  </si>
  <si>
    <t>Er kravet oppfylt
JA/NEI</t>
  </si>
  <si>
    <t>A</t>
  </si>
  <si>
    <t>Krav til lønns- og arbeidsvilkår</t>
  </si>
  <si>
    <t xml:space="preserve">Medvirkende arbeiders lønns- og arbeidsvilkår skal ikke være dårligere enn det som følger av den til enhver tid gjeldende arbeidsmiljølovgivning.
Med lønns- og arbeidsvilkår menes blant annet arbeidstid, lønn herunder overtidstillegg, skiftog turnustillegg og ulempetillegg, obligatorisk tjenestepensjon og dekning av utgifter til reise, kost og losji. </t>
  </si>
  <si>
    <t>B</t>
  </si>
  <si>
    <t>Krav om elektronisk betaling og oppgjør</t>
  </si>
  <si>
    <t>All betaling og oppgjør i forbindelse med oppfyllelse av denne kontrakten skal foretas med elektronisk betalingsmiddel, og skal kunne dokumenteres.</t>
  </si>
  <si>
    <t>C</t>
  </si>
  <si>
    <t>Krav om elektronisk utbetaling av lønn til arbeiders konto</t>
  </si>
  <si>
    <t>Lønn, vederlag og annen godtgjørelse til arbeider som medvirker til å oppfylle kontrakten, skal utbetales til den enkelte arbeiders bankkonto uten kostnader for arbeideren.</t>
  </si>
  <si>
    <t>D</t>
  </si>
  <si>
    <t>Krav om yrkesmessig integritet og dokumentasjonsplikt</t>
  </si>
  <si>
    <t>Dersom Oppdragsgiver har berettiget tvil om Leverandørens eller eventuelle
underleverandørers yrkesmessige integritet eller hvem som er kommunens reelle kontraktspart, plikter Leverandøren på forespørsel å fremlegge relevant dokumentasjon på at Leverandøren/underleverandør ikke har begått alvorlige feil som kan medføre tvil om yrkesmessig integritet og/eller hvem som er reell kontraktspart.</t>
  </si>
  <si>
    <t>E</t>
  </si>
  <si>
    <t>Oppdragsgivers rett til å gjennomføre revisjon og stedlig kontroll</t>
  </si>
  <si>
    <t>Oslo kommune kan gjennomføre leverandørrevisjoner og innhente all dokumentasjon som anses nødvendig for å verifisere at kontraktens krav og lovkrav er oppfylt. Revisjon kan gjennomføres fra kontraktsinngåelse og frem til seks måneder etter at sluttfaktura er betalt.</t>
  </si>
  <si>
    <t>F</t>
  </si>
  <si>
    <t>Konsekvenser ved brudd på konkurranse-lovgivningen</t>
  </si>
  <si>
    <t>Dersom Oppdragsgiver har klare holdepunkter for at Leverandøren eller underleverandør har inngått avtaler med hensikt om å vri konkurransen, kan Oppdragsgiver heve kontrakten eller kreve utskifting av underleverandør for Leverandørens regning og risiko.</t>
  </si>
  <si>
    <t>G</t>
  </si>
  <si>
    <t>Krav om oppfyllelse av skatte- og avgiftsforpliktelser</t>
  </si>
  <si>
    <t>Leverandøren og eventuell underleverandør skal til enhver tid oppfylle sine forpliktelser til å
betale skatter og avgifter. Leverandøren er ansvarlig for å dokumentere at underleverandører oppfyller sine skatte- og avgiftsforpliktelser.</t>
  </si>
  <si>
    <t>H</t>
  </si>
  <si>
    <t>Krav om begrensning i antall ledd underleverandører i vertikal kjede</t>
  </si>
  <si>
    <t>Leverandøren kan maksimalt benytte ett ledd underleverandører i vertikal kjede. Innleie regnes som ett ledd. Med innleie menes både innleie fra produksjonsbedrift og bemanningsforetak.</t>
  </si>
  <si>
    <t>I</t>
  </si>
  <si>
    <t>Krav om bruk av fast ansatte i 100 % stilling</t>
  </si>
  <si>
    <t xml:space="preserve">Leverandøren skal ved kontraktsoppstart på forespørsel redegjøre for hvordan kravet vil bli oppfylt i kontraktsperioden, samt jevnlig oversende rapporter som viser oppfyllelsesgraden.  </t>
  </si>
  <si>
    <t>Fyll ut bemanningsrapport</t>
  </si>
  <si>
    <t>J</t>
  </si>
  <si>
    <t>Krav om dokumentert yrkesskadeforsikring</t>
  </si>
  <si>
    <t xml:space="preserve">Leverandør skal på forespørsel levere dokumentasjon på at kravet er oppfylt. </t>
  </si>
  <si>
    <t xml:space="preserve">K </t>
  </si>
  <si>
    <t>Krav om dokumentert obligatorisk pensjonsordning</t>
  </si>
  <si>
    <t xml:space="preserve">Leverandør skal på forespørsel levere dokumentasjon på at kravet er oppfylt. 
</t>
  </si>
  <si>
    <t>L</t>
  </si>
  <si>
    <t>Leverandørens informasjonsplikt</t>
  </si>
  <si>
    <t>Leverandøren skal før medvirkende arbeider kan starte sitt kontraktsarbeid, gi arbeiderene informasjon om de seriøsitetsbestemmelsene som gjelder for denne kontrakten og arbeiderens rettigheter i henhold til norsk arbeidsmiljølovgivning.</t>
  </si>
  <si>
    <t>M</t>
  </si>
  <si>
    <t>Krav om forhåndsgodkjenning av underleverandører og Kontrakts-medhjelpere</t>
  </si>
  <si>
    <t xml:space="preserve">Alle underleverandører, herunder bemanningsforetak, skal skriftlig forhåndsgodkjennes av Oppdragsgiver før underleverandøren kan starte arbeidet. </t>
  </si>
  <si>
    <t>N</t>
  </si>
  <si>
    <t>Krav til internkontroll og sikkerhet, helse og arbeidsmiljø (SHA)</t>
  </si>
  <si>
    <t>Leverandøren skal ved utførelsen av kontraktarbeidet følge den til enhver tid gjeldende arbeidsmiljø- og internkontrollovgivning.</t>
  </si>
  <si>
    <t>O</t>
  </si>
  <si>
    <t>Krav om forhånds-registrering av mannskapslister og føring av oversikts-lister</t>
  </si>
  <si>
    <t xml:space="preserve">Leverandøren skal, før oppstart av arbeidet, registrere hvilke personer som skal utføre arbeid på bygge, anleggs-, renholds- eller annen arbeidslokasjon (mannskapsliste).  Registreringen skal skje i HMSREG i oppdrag hvor HMSREG benyttes. </t>
  </si>
  <si>
    <t>P</t>
  </si>
  <si>
    <t>Krav om inn- og utregistrering med gyldig HMS-kort fra første dag</t>
  </si>
  <si>
    <t>Alle som medvirker til oppfyllelsen av denne kontrakten skal fra første dag bære synlig og gyldig HMS-kort, utstedt av Arbeidstilsynet.</t>
  </si>
  <si>
    <t>Q</t>
  </si>
  <si>
    <t>Krav om om registrering og overføring av data fra Leverandøren for bygge_x0002_og anleggsoppdrag</t>
  </si>
  <si>
    <t>Leverandøren skal sørge for at alle personer som har adgang til bygge- og anleggsplassen registrerer seg i Oppdragsgivers system, HMSREG.
Leverandøren skal, for egen regning og risiko, legge inn og kontinuerlig oppdatere opplysninger i HMSREG</t>
  </si>
  <si>
    <t>R</t>
  </si>
  <si>
    <t>Krav om pliktig medlemskap i StartBANK eller tilsvarende leveandørregister</t>
  </si>
  <si>
    <t xml:space="preserve">Leverandøren og eventuell underleverandør skal ved kontraktsinngåelse oppgi StartBANK-ID eller fremlegge kopi av registreringsbevis fra StartBANK eller tilsvarende leverandørregister som inneholder oppdatert og kontrollert leverandørinformasjon. </t>
  </si>
  <si>
    <t>S</t>
  </si>
  <si>
    <t>Krav om at minst 50% av arbeidede timer skal utføres av faglærte</t>
  </si>
  <si>
    <t xml:space="preserve">Ved utførelse av denne kontrakten skal minst 50 % av arbeidede timer innenfor fagområder som omfattes av utdanningsprogrammet for bygg- og anleggsteknikk, håndverkertjenester og anleggsgartnerfaget, utføres av faglærte. </t>
  </si>
  <si>
    <t>T</t>
  </si>
  <si>
    <t>Krav om fullmakt til å innhente opplysninger gjennom utvidet skatteattest</t>
  </si>
  <si>
    <t xml:space="preserve">Oppdragsgiver skal til enhver tid ha fullmakt fra Leverandøren og underleverandører til å innhente opplysninger om de forhold som er angitt i fullmakt til innhenting av opplysninger om skatte- og avgiftsforhold </t>
  </si>
  <si>
    <t>U</t>
  </si>
  <si>
    <t>Krav om adskilte garderober</t>
  </si>
  <si>
    <t>Leverandøren skal etablere adskilte garderobefasiliteter for kvinner og menn, uavhengig av hvilke kjønn som til enhver tid jobber på bygge- og anleggsplassen</t>
  </si>
  <si>
    <t>V</t>
  </si>
  <si>
    <t>Krav til bruk av lærlinger</t>
  </si>
  <si>
    <t xml:space="preserve">Leverandøren skal laste opp dokumentasjon i HMSREG som viser at arbeideren er lærling.  Leverandøren skal på forespørsel legge frem all relevant dokumentasjon knyttet til  godkjenningen, inkludert læreplan og inngåtte lærekontrakter.
Leverandøren skal ved oppstart, og på anmodning under gjennomføringen av kontraktsarbeidet, levere en plan for hvordan kravene vil bli oppfylt. 
Ved kontraktavslutning skal det fremlegges oversikt over antall utførte lærlingtimer.
</t>
  </si>
  <si>
    <t>Bemanningsrapport</t>
  </si>
  <si>
    <t>Fyll ut timelisten under med antall timer</t>
  </si>
  <si>
    <t>Antall timer:</t>
  </si>
  <si>
    <t>Totalt</t>
  </si>
  <si>
    <t xml:space="preserve">T2 </t>
  </si>
  <si>
    <t>Arbeidede timer totalt</t>
  </si>
  <si>
    <t>Arbeidede timer fast ansatte</t>
  </si>
  <si>
    <t>Arbeidede timer faglærte</t>
  </si>
  <si>
    <t xml:space="preserve">Arbeidede timer lærling </t>
  </si>
  <si>
    <t>Oppsummering</t>
  </si>
  <si>
    <t>Andeler</t>
  </si>
  <si>
    <t>Status</t>
  </si>
  <si>
    <t>Andel fast ansatte</t>
  </si>
  <si>
    <t>Andel faglærte</t>
  </si>
  <si>
    <t xml:space="preserve">Andel lærlinger </t>
  </si>
  <si>
    <t>Egenrapportering av lønns- og arbeidsvilkår</t>
  </si>
  <si>
    <t>Leverandørinformasjon</t>
  </si>
  <si>
    <t>Leverandør</t>
  </si>
  <si>
    <t>Org.nummer leverandør</t>
  </si>
  <si>
    <t>INGEN ENDRING</t>
  </si>
  <si>
    <t>Land foretaket er registrert i</t>
  </si>
  <si>
    <t>Dato for rapportering:</t>
  </si>
  <si>
    <t>Ansvarlig:</t>
  </si>
  <si>
    <t>ÅR</t>
  </si>
  <si>
    <t>Svar</t>
  </si>
  <si>
    <t>Vedlegg/Beskrivelse</t>
  </si>
  <si>
    <t>Vedlegg</t>
  </si>
  <si>
    <t>Selskapsinformasjon
Svar utfyllende på følgende spørsmål:</t>
  </si>
  <si>
    <r>
      <t xml:space="preserve">Har virksomheten endret  selskapsnavn og/eller  organisasjonsnummer de siste to – tre årene? </t>
    </r>
    <r>
      <rPr>
        <b/>
        <sz val="10"/>
        <color theme="1"/>
        <rFont val="Oslo Sans Office"/>
      </rPr>
      <t>Legg i så fall ved dokumentasjon samt en beskrivelse av forholdet.</t>
    </r>
  </si>
  <si>
    <r>
      <t xml:space="preserve">Har virksomheten byttet revisor de  siste to årene? </t>
    </r>
    <r>
      <rPr>
        <b/>
        <sz val="10"/>
        <color theme="1"/>
        <rFont val="Oslo Sans Office"/>
      </rPr>
      <t>Legg i så fall ved informasjon om tidligere og ny revisor samt en kort</t>
    </r>
    <r>
      <rPr>
        <sz val="10"/>
        <color theme="1"/>
        <rFont val="Oslo Sans Office"/>
      </rPr>
      <t xml:space="preserve"> begrunnelse.</t>
    </r>
  </si>
  <si>
    <r>
      <t>Beskriv virksomheten i korte trekk. 
Inkluder informasjon om selskapsform, eierstruktur (inkludert navn), organisasjonsform, omsetning, stiftelsesdato og organisasjonsnummer.</t>
    </r>
    <r>
      <rPr>
        <b/>
        <sz val="10"/>
        <color theme="1"/>
        <rFont val="Oslo Sans Office"/>
      </rPr>
      <t xml:space="preserve"> Legg ev.ved
lenke til nettside med denne informasjonen.</t>
    </r>
  </si>
  <si>
    <t>Hvilken næringskode(er) er virksomheten registrert med?</t>
  </si>
  <si>
    <t>Informasjon om kontraktsarbeidet
Svar utfyllende på følgende spørsmål:</t>
  </si>
  <si>
    <t>Hvor mange ansatte har leverandøren?  
Gi også en bekrivelse i prosentandel utenlandskearbeidstakere.</t>
  </si>
  <si>
    <t>Skal det benyttes utsendt arbeidskraft på kontraktsarbeidet?</t>
  </si>
  <si>
    <t>Hvilke fagområder arbeider de ansatte med?</t>
  </si>
  <si>
    <r>
      <t xml:space="preserve">Skal det benyttes innleid arbeidskraft på kontraktsarbeidet? Legg i så fall  ved en beskrivelse av hvilke deler av 
kontraktsarbeidet som skal utføres av innleid arbeidskraft. </t>
    </r>
    <r>
      <rPr>
        <b/>
        <sz val="10"/>
        <color theme="1"/>
        <rFont val="Oslo Sans Office"/>
      </rPr>
      <t>Beskriv også hvordan dere ivaretar deres lønns-
og arbeidsvilkår i kontraktsperioden.</t>
    </r>
  </si>
  <si>
    <r>
      <t xml:space="preserve">Hvilke allmenngjorte og/eller landsomfattende tariffavtaler legges  til grunn for arbeid utført på denne kontrakten? </t>
    </r>
    <r>
      <rPr>
        <b/>
        <sz val="10"/>
        <color theme="1"/>
        <rFont val="Oslo Sans Office"/>
      </rPr>
      <t>Legg ved lenker</t>
    </r>
  </si>
  <si>
    <r>
      <t xml:space="preserve">Finnes det særregler og/eller avtaler som regulerer arbeidstiden utover de alminnelige bestemmelsene i 
arbeidsmiljøloven og ev. tariffavtaler? </t>
    </r>
    <r>
      <rPr>
        <b/>
        <sz val="10"/>
        <color theme="1"/>
        <rFont val="Oslo Sans Office"/>
      </rPr>
      <t>Legg i så fall ved lenke til eller kopi av avtale.</t>
    </r>
  </si>
  <si>
    <t>Dekker virksomheten kost og losji?</t>
  </si>
  <si>
    <r>
      <t>Har de ansatte en eller flere tillitsvalgte i bedriften å henvende seg til?</t>
    </r>
    <r>
      <rPr>
        <b/>
        <sz val="10"/>
        <color theme="1"/>
        <rFont val="Oslo Sans Office"/>
      </rPr>
      <t xml:space="preserve"> Legg i så fall ved kontaktinfo
til vedkommende.</t>
    </r>
  </si>
  <si>
    <r>
      <t xml:space="preserve">Har de ansatte en eller flere verneombud i bedriften eller et
regionalt verneombud de kan henvende seg til? </t>
    </r>
    <r>
      <rPr>
        <b/>
        <sz val="10"/>
        <color theme="1"/>
        <rFont val="Oslo Sans Office"/>
      </rPr>
      <t xml:space="preserve">Legg ved
kontaktinfo til vedkommende. </t>
    </r>
  </si>
  <si>
    <t>Lønns- og arbeidsvilkår
Svar utfyllende på følgende spørsmål:</t>
  </si>
  <si>
    <r>
      <t xml:space="preserve">Er kontraktens krav til lønns- og arbeidsvilkår tatt inn i virksomhetens kontrakter med eventuelle
underleverandører? </t>
    </r>
    <r>
      <rPr>
        <b/>
        <sz val="10"/>
        <color theme="1"/>
        <rFont val="Oslo Sans Office"/>
      </rPr>
      <t>Legg ved eksempel på formuleringene dere bruker i kontraktene.</t>
    </r>
  </si>
  <si>
    <r>
      <t>List opp eventuelle underleverandører, inkludert 
bemanningsbyråer, som utfører, eller etter planen skal utføre arbeider i Norge under denne kontrakten.</t>
    </r>
    <r>
      <rPr>
        <b/>
        <sz val="10"/>
        <color theme="1"/>
        <rFont val="Oslo Sans Office"/>
      </rPr>
      <t xml:space="preserve"> Listen skal omfatte fullstendig organisasjonsnavn, organisasjonsnummer og nasjonalitet til underleverandøren.</t>
    </r>
  </si>
  <si>
    <t>Hvordan følger dere opp lønns- og arbeidsvilkår hos eventuelle underleverandører?</t>
  </si>
  <si>
    <r>
      <t xml:space="preserve">Hvordan sørger dere for at deres egne ansatte som utfører arbeid på denne kontrakten får lønns- og arbeidsvilkår i henhold til kontraktsvilkårene? </t>
    </r>
    <r>
      <rPr>
        <b/>
        <sz val="10"/>
        <color theme="1"/>
        <rFont val="Oslo Sans Office"/>
      </rPr>
      <t>Beskriv systemer
og rutiner for ivaretakelse av kravene til lønns- og arbeidsvilkår i kontraktsperioden.</t>
    </r>
  </si>
  <si>
    <t>Tilsyn/pålegg fra Arbeidstilsynet og andre kontrolletater
Svar utfyllede på følgende spørsmål:</t>
  </si>
  <si>
    <r>
      <t xml:space="preserve">Har dere hatt tilsyn fra Arbeidstilsynet som gjelder lønns- og
arbeidsvilkår de siste to årene? </t>
    </r>
    <r>
      <rPr>
        <b/>
        <sz val="10"/>
        <color theme="1"/>
        <rFont val="Oslo Sans Office"/>
      </rPr>
      <t>Beskriv i så fall når tilsyn ble
gjennomført, hvilke forhold som ble gjennomgått og legg ved kopi av dokumentasjon.</t>
    </r>
  </si>
  <si>
    <t>Dersom virksomheten er ilagt pålegg fra Arbeidstilsynet de siste to årene, skal vedtak om pålegg vedlegges, og
rettetiltak skal beskrives.</t>
  </si>
  <si>
    <r>
      <t xml:space="preserve">Er virksomheten anmeldt eller domfelt for brudd på forhold knyttet til arbeidslivskriminalitet, sosial dumping eller krav til lønns- og arbeidsvilkår? </t>
    </r>
    <r>
      <rPr>
        <b/>
        <sz val="10"/>
        <color theme="1"/>
        <rFont val="Oslo Sans Office"/>
      </rPr>
      <t xml:space="preserve">Legg i så fall ved dokumentasjon som beskriver forholdet, kontrolletatens reaksjon og
eventuelle domstolsavgjørelser. </t>
    </r>
  </si>
  <si>
    <t>Obligatorisk tjenestepensjon (OTP) (Gjelder for kontrakter om renholdstjenester eller bygg- og anlegg)
Svar utfyllende på følgende spørsmål:</t>
  </si>
  <si>
    <r>
      <t xml:space="preserve">Opplys hvilken pensjonsinnretning det er inngått avtale om obligatorisk tjenestepensjon (OTP) med. Legg ved
kopi av avtalen som viser at det er inngått gyldig avtale for aktuelle ansatte. </t>
    </r>
    <r>
      <rPr>
        <b/>
        <sz val="10"/>
        <color theme="1"/>
        <rFont val="Oslo Sans Office"/>
      </rPr>
      <t>Det skal også legges ved kopi av faktura med vedlegg som viser at ansatte som har utført arbeid på kontrakten omfattes av OTP-avtalen.</t>
    </r>
  </si>
  <si>
    <t>Aktsomhetsvurderinger for ansvarlig næringsliv</t>
  </si>
  <si>
    <t>Oversikt etterlevelse av krav til aktsomhetsvurderinger for ansvarlig næringsliv</t>
  </si>
  <si>
    <t>Fylles ut/oppdateres av leverandør</t>
  </si>
  <si>
    <t>Kommentarer leverandør</t>
  </si>
  <si>
    <t>Kommentar oppdragsgiver</t>
  </si>
  <si>
    <t xml:space="preserve">Dato siste oppdatert: </t>
  </si>
  <si>
    <t>Kontaktinfo ansvarlig/daglig oppfølging ansvarlig næringsliv</t>
  </si>
  <si>
    <t>Navn:</t>
  </si>
  <si>
    <t>Stilling:</t>
  </si>
  <si>
    <t>Tlf:</t>
  </si>
  <si>
    <t>E-post:</t>
  </si>
  <si>
    <t xml:space="preserve">Andre relevante kontaktpersoner: </t>
  </si>
  <si>
    <r>
      <t>1. Plikt til å utføre aktsomhetsvurderinger*.</t>
    </r>
    <r>
      <rPr>
        <sz val="11"/>
        <color rgb="FF1F497D"/>
        <rFont val="Oslo Sans Office"/>
      </rPr>
      <t xml:space="preserve"> </t>
    </r>
  </si>
  <si>
    <t>*Forklaringer på begreper nederst på denne siden</t>
  </si>
  <si>
    <t xml:space="preserve">Forankre metoden for aktsomhetsvurderinger i retningslinjer og styringssystemer. </t>
  </si>
  <si>
    <t>Til rullagrdins-menyer</t>
  </si>
  <si>
    <t xml:space="preserve">Har styret/ ledelse vedtatt policy/retningslinjer eller tilsvarende dokument som forplikter dere til å gjøre aktsomhetsvurderinger for ansvarlig næringsliv? </t>
  </si>
  <si>
    <t>Dato sist oppdatert.</t>
  </si>
  <si>
    <t>Legg ved som vedlegg eller legg ved lenke.</t>
  </si>
  <si>
    <t>Beskriv kort deres prosesser og rutiner for å jobbe med aktsomhetsvurderinger for ansvarlig næringsliv.</t>
  </si>
  <si>
    <t>Hvor ofte og hvordan går dere gjennom deres prosesser og rutiner for å jobbe med aktsomhetsvurderinger for ansvarlig næringsliv?</t>
  </si>
  <si>
    <t>Beskriv hvem som har ansvar for arbeid med ansvarlig næringsliv samt hvor i organisasjonen den/disse personene jobber og deres rapporteringslinjer.</t>
  </si>
  <si>
    <t>Beskriv interne opplæringsrutiner for ledelese og medarbeidere om organisasjonens forventninger om ansvarlig næringsliv som er beskrevet i policyer og retningslinjer, og hvordan rutinene fungere i praksis.</t>
  </si>
  <si>
    <t>Har dere handlingsplaner for ansvarlig næringsliv? Beskriv kort, samt rapporteringslinjer for dette.</t>
  </si>
  <si>
    <t>Har dere retningslinjer for etisk handel (Code of Conduct (CoC)/Supplier Code of Conduct eller tilsvarende dokument)  for leverandører/ underleverandører, som er i tråd med denne kontrakt?</t>
  </si>
  <si>
    <t>Beskriv hvordan retningslinjene gjøres kjent i leverandørkjeden.</t>
  </si>
  <si>
    <t>Har dere offentlig tilgjengelig informasjon, for eksempel rapportering i henhold til Åpenhetsloven? Legg ved lenke.</t>
  </si>
  <si>
    <t>Kartlegge og vurdere faktiske og potensielle negative konsekvenser for mennesker, samfunn og miljø som leverandøren enten har forårsaket eller bidratt til, eller som er direkte knyttet til leverandørens forretningsvirksomhet, produkter eller tjenester gjennom leverandørkjeder eller forretningspartnere</t>
  </si>
  <si>
    <t>Nei</t>
  </si>
  <si>
    <t>Har dere i løpet av de siste tolv månedene vurdert risiko for negative konsekvenser for mennesker, samfunn og miljø?</t>
  </si>
  <si>
    <t>Menneskerettigheter?</t>
  </si>
  <si>
    <t>Arbeidstakerrettigheter?</t>
  </si>
  <si>
    <t>Folkeretten?</t>
  </si>
  <si>
    <t>Miljøskade?</t>
  </si>
  <si>
    <t>Korrupsjon?</t>
  </si>
  <si>
    <t>Beskriv metode for risikovurdering og eventuelle kilder.</t>
  </si>
  <si>
    <t>Har dere navn og adresser på produsenter som ferdigstiller varene på denne avtalen? Angi prosentandel og beskriv kort.</t>
  </si>
  <si>
    <t>Har dere oversikt over land der hovedkomponenter til varene på avtalen tilvirkes? Angi prosentandel og beskriv kort.</t>
  </si>
  <si>
    <t>Har dere oversikt over hele leverandørkjeden til varene på denne avtalen? Angi prosentandel og beskriv kort.</t>
  </si>
  <si>
    <t>Beskriv hva dere anser som mest alvorlig risiko for mennesker, samfunn og miljø. Hva er de største risikoene for negative konsekvenser (f.eks. tvangsarbeid ved bruk av migranter, HMS, miljøødeleggelser) og hvilke produkter på denne kontrakt gjelder det? Nevn tre største utfordringene.</t>
  </si>
  <si>
    <t>Størst risko 1</t>
  </si>
  <si>
    <t>Størst risko 2</t>
  </si>
  <si>
    <t>Størst risko 3</t>
  </si>
  <si>
    <t>Beskriv hvordan arbeidere og samfunn i leverandørkjeden er involvert i å kartlegge og vurderere risiko.</t>
  </si>
  <si>
    <t>Har virksomheten, leverandører eller underleverandører blitt dømt eller listet av internasjonale organisasjoner eller finansielle institusjoner for menneskerettighetsbrudd? Hvis ja, beskriv.</t>
  </si>
  <si>
    <t>Iverksette tiltak for å stanse, forebygge eller redusere negative konsekvenser basert på kartlegging og vurdering av risiko</t>
  </si>
  <si>
    <t>Beskriv kort tiltak for å stanse, forebygge eller redusere de negative konsekvensene? Ref. spørsmål 15.</t>
  </si>
  <si>
    <t>Ja</t>
  </si>
  <si>
    <t>Tiltak størst risko 1</t>
  </si>
  <si>
    <t>Tiltak størst risko 2</t>
  </si>
  <si>
    <t>Tiltak størst risko 3</t>
  </si>
  <si>
    <t xml:space="preserve">Beskriv kort andre tiltak for å stanse, forebygge eller redusere de negative konsekvensene for mennesker, samfunn og miljø tilknyttet denne avtalen. </t>
  </si>
  <si>
    <t>Har virksomheten sertifiseringer som er relevante, i leverandørkjeden eller på varer? Hvilke er dette?</t>
  </si>
  <si>
    <t>Beskriv hvordan arbeidere og samfunn  (rettighetshavere) i leverandørkjeden er involvert i å kartlegge og vurderere risiko.</t>
  </si>
  <si>
    <t>Overvåke og evaluere effekten av iverksatte tiltak</t>
  </si>
  <si>
    <t>Beskriv hvor ofte og hvordan dere overvåker, evaluerer og rapporterer på om tiltakene som gjøres har ønsket effekt?</t>
  </si>
  <si>
    <t>Ja, delvis</t>
  </si>
  <si>
    <t xml:space="preserve">Kommunisere med berørte interessenter om arbeidet med aktsomhetsvurderinger, herunder om hvordan brudd eller risiko er håndtert  </t>
  </si>
  <si>
    <t>Kommuniserer dere med berørte interessenter om arbeidet med aktsomhetsvurderinger, herunder om hvordan brudd eller risiko er håndtert? Beskriv.</t>
  </si>
  <si>
    <t>Lenke til bærekraftsarbeid</t>
  </si>
  <si>
    <t>Lenke til rapporteing i henhold til Åpenhetsloven</t>
  </si>
  <si>
    <t>Lenke til liste over prodsenter</t>
  </si>
  <si>
    <t>Sørge for, eller samarbeide om, gjenoppretting og erstatning for negative konsekvenser</t>
  </si>
  <si>
    <t>Har dere en policy eller retningslinjer for gjenoppretting ved negative konsekvenser for mennesker, samfunn og miljø? Hvis ja, beskriv kort.</t>
  </si>
  <si>
    <t>Oppsummering og vei videre:</t>
  </si>
  <si>
    <t>*Forklaringer om begreper</t>
  </si>
  <si>
    <t>Se kontraktskrav for denne avtalen.</t>
  </si>
  <si>
    <r>
      <rPr>
        <b/>
        <sz val="11"/>
        <color rgb="FF000000"/>
        <rFont val="Oslo Sans Office"/>
      </rPr>
      <t xml:space="preserve">Aktsomhetsvurderinger: </t>
    </r>
    <r>
      <rPr>
        <sz val="11"/>
        <color rgb="FF000000"/>
        <rFont val="Oslo Sans Office"/>
      </rPr>
      <t xml:space="preserve">Aktsomhetsvurderinger er en prosess der leverandører kartlegger, forebygger, begrenser og gjør rede for hvordan de håndterer eksisterende og potensielle negative konsekvenser for mennesker, samfunn og miljø som følge av sin virksomhet. Aktsomhetsvurderingene skal gjelde alle leveransene som bidrar til å oppfylle kontrakten, både varer og/eller tjenester. De skal omfatte egen virksomhet og leverandørkjeden, fra råvarestadiet til ferdig produkt, transport og distribusjon. </t>
    </r>
  </si>
  <si>
    <t xml:space="preserve">For veiledning, se for eksempel: </t>
  </si>
  <si>
    <t>OECDs veileder for aktsomhetsvurderinger for ansvarlig næringsliv – En innføring</t>
  </si>
  <si>
    <t>Etisk handel Norges kom i gang med aktsomhetvsurderinger for bedrifter</t>
  </si>
  <si>
    <t>I det følgende benyttes begrepene "produsent", "ferdigstiller" og "mellomledd" for å skille mellom ulike typer leverandører/underleverandører:</t>
  </si>
  <si>
    <r>
      <t>Produsent:</t>
    </r>
    <r>
      <rPr>
        <sz val="11"/>
        <color rgb="FF000000"/>
        <rFont val="Oslo Sans Office"/>
      </rPr>
      <t xml:space="preserve"> Den som produserer/tilvirker varer eller hovedkomponenter i varene</t>
    </r>
  </si>
  <si>
    <r>
      <t>Ferdigstiller:</t>
    </r>
    <r>
      <rPr>
        <i/>
        <sz val="11"/>
        <color rgb="FF000000"/>
        <rFont val="Oslo Sans Office"/>
      </rPr>
      <t xml:space="preserve"> </t>
    </r>
    <r>
      <rPr>
        <sz val="11"/>
        <color rgb="FF000000"/>
        <rFont val="Oslo Sans Office"/>
      </rPr>
      <t>Den som setter hovedkomponentene sammen til ferdig vare og/eller samler og pakker varer i emballasje</t>
    </r>
  </si>
  <si>
    <r>
      <t>Mellomledd:</t>
    </r>
    <r>
      <rPr>
        <sz val="11"/>
        <color rgb="FF000000"/>
        <rFont val="Oslo Sans Office"/>
      </rPr>
      <t xml:space="preserve"> Aktører som befinner seg mellom dere som leverandør og produsent/den som ferdigstiller varen. Mellomledd kan for eksempel være importør, grossist eller agent, etc.</t>
    </r>
  </si>
  <si>
    <r>
      <t>Hovedkomponenter:</t>
    </r>
    <r>
      <rPr>
        <sz val="11"/>
        <color rgb="FF000000"/>
        <rFont val="Oslo Sans Office"/>
      </rPr>
      <t xml:space="preserve"> de viktigste bestanddelene i et ferdig produkt.</t>
    </r>
  </si>
  <si>
    <r>
      <t xml:space="preserve">Produsentland: </t>
    </r>
    <r>
      <rPr>
        <sz val="11"/>
        <color rgb="FF000000"/>
        <rFont val="Oslo Sans Office"/>
      </rPr>
      <t>land hvor produksjonssteder som fabrikker, plantasjer, gruver mm. som lager hovedkomponentene/råvarene er lokalisert.</t>
    </r>
  </si>
  <si>
    <r>
      <rPr>
        <b/>
        <i/>
        <sz val="11"/>
        <color rgb="FF000000"/>
        <rFont val="Oslo Sans Office"/>
      </rPr>
      <t>Produsent:</t>
    </r>
    <r>
      <rPr>
        <b/>
        <sz val="11"/>
        <color rgb="FF000000"/>
        <rFont val="Oslo Sans Office"/>
      </rPr>
      <t xml:space="preserve"> </t>
    </r>
    <r>
      <rPr>
        <sz val="11"/>
        <color rgb="FF000000"/>
        <rFont val="Oslo Sans Office"/>
      </rPr>
      <t>Den som produserer/tilvirker hovedkomponenter til varene.</t>
    </r>
  </si>
  <si>
    <r>
      <t xml:space="preserve">Ferdigstiller: </t>
    </r>
    <r>
      <rPr>
        <sz val="11"/>
        <color rgb="FF000000"/>
        <rFont val="Oslo Sans Office"/>
      </rPr>
      <t>Den som setter hovedkomponentene sammen til en ferdig vare og/eller samler og pakker varene i emballasje.</t>
    </r>
  </si>
  <si>
    <t>Krav til transport</t>
  </si>
  <si>
    <t xml:space="preserve">Leverandøren forplikter seg til kun å benytte elsykler eller benytte kjøretøy som enten er nullutslippskjøretøy (dvs. batterielektrisk eller hydrogen) eller biogasskjøretøy som minimum oppfyller euroklasse 6/VI i gjennomføringen av kontrakten. Leverandøren skal til enhver tid kunne redegjøre for hvilke elsykler og hvilke kjøretøy som benyttes og skal oversende kopi av vognkort på forespørsel fra Oppdragsgiver. 
</t>
  </si>
  <si>
    <t>Registrerings-nummer</t>
  </si>
  <si>
    <r>
      <rPr>
        <b/>
        <sz val="9"/>
        <color rgb="FF000000"/>
        <rFont val="Oslo Sans Office"/>
      </rPr>
      <t xml:space="preserve">Dokumentasjon:
</t>
    </r>
    <r>
      <rPr>
        <sz val="9"/>
        <color rgb="FF000000"/>
        <rFont val="Oslo Sans Office"/>
      </rPr>
      <t xml:space="preserve">
Leverandøren skal fylle inn registreringsnummer og biltype for alle kjøretøy som er benyttet til å utføre oppdrag på denne samkjøpsavtalen.  </t>
    </r>
    <r>
      <rPr>
        <u/>
        <sz val="9"/>
        <color rgb="FF000000"/>
        <rFont val="Oslo Sans Office"/>
      </rPr>
      <t xml:space="preserve">
</t>
    </r>
  </si>
  <si>
    <t>&lt;TYPE, REG.NR&gt;
&lt;TYPE, REG.NR&gt;
&lt;TYPE, REG.NR&gt;
&lt;TYPE, REG.NR&gt;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</si>
</sst>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kr&quot;\ * #,##0.00_-;\-&quot;kr&quot;\ * #,##0.00_-;_-&quot;kr&quot;\ * &quot;-&quot;??_-;_-@_-"/>
    <numFmt numFmtId="43" formatCode="_-* #,##0.00_-;\-* #,##0.00_-;_-* &quot;-&quot;??_-;_-@_-"/>
    <numFmt numFmtId="164" formatCode="0.0"/>
  </numFmts>
  <fonts count="61">
    <font>
      <sz val="11"/>
      <color theme="1"/>
      <name val="Calibri"/>
      <family val="2"/>
      <scheme val="minor"/>
    </font>
    <font>
      <sz val="11"/>
      <color theme="1"/>
      <name val="Calibri"/>
      <family val="2"/>
      <scheme val="minor"/>
    </font>
    <font>
      <sz val="10"/>
      <color theme="1"/>
      <name val="Oslo Sans Office"/>
    </font>
    <font>
      <b/>
      <sz val="12"/>
      <color theme="1"/>
      <name val="Oslo Sans Office"/>
    </font>
    <font>
      <b/>
      <sz val="10"/>
      <color theme="1"/>
      <name val="Oslo Sans Office"/>
    </font>
    <font>
      <sz val="10"/>
      <name val="Arial"/>
      <family val="2"/>
    </font>
    <font>
      <b/>
      <sz val="10"/>
      <name val="Oslo Sans Office"/>
    </font>
    <font>
      <b/>
      <sz val="14"/>
      <color theme="0"/>
      <name val="Oslo Sans Office"/>
    </font>
    <font>
      <b/>
      <sz val="11"/>
      <color theme="1"/>
      <name val="Oslo Sans Office"/>
    </font>
    <font>
      <sz val="11"/>
      <color theme="1"/>
      <name val="Oslo Sans Office"/>
    </font>
    <font>
      <sz val="10"/>
      <name val="Oslo Sans Office"/>
    </font>
    <font>
      <b/>
      <sz val="18"/>
      <color theme="1"/>
      <name val="Oslo Sans Office"/>
    </font>
    <font>
      <b/>
      <sz val="18"/>
      <color indexed="56"/>
      <name val="Cambria"/>
      <family val="2"/>
    </font>
    <font>
      <b/>
      <sz val="11"/>
      <name val="Oslo Sans Office"/>
    </font>
    <font>
      <b/>
      <sz val="9"/>
      <color theme="1"/>
      <name val="Oslo Sans Office"/>
    </font>
    <font>
      <sz val="9"/>
      <color theme="1"/>
      <name val="Oslo Sans Office"/>
    </font>
    <font>
      <sz val="9"/>
      <name val="Oslo Sans Office"/>
    </font>
    <font>
      <b/>
      <sz val="9"/>
      <color theme="0"/>
      <name val="Oslo Sans Office"/>
    </font>
    <font>
      <b/>
      <sz val="10"/>
      <color rgb="FFFF0000"/>
      <name val="Oslo Sans Office"/>
    </font>
    <font>
      <sz val="10"/>
      <color rgb="FF000000"/>
      <name val="Oslo Sans Office"/>
    </font>
    <font>
      <b/>
      <sz val="10"/>
      <color rgb="FF000000"/>
      <name val="Oslo Sans Office"/>
    </font>
    <font>
      <sz val="11"/>
      <color rgb="FF000000"/>
      <name val="Oslo Sans Office"/>
    </font>
    <font>
      <b/>
      <sz val="9"/>
      <color rgb="FF000000"/>
      <name val="Oslo Sans Office"/>
    </font>
    <font>
      <sz val="9"/>
      <color rgb="FF000000"/>
      <name val="Oslo Sans Office"/>
    </font>
    <font>
      <u/>
      <sz val="9"/>
      <color rgb="FF000000"/>
      <name val="Oslo Sans Office"/>
    </font>
    <font>
      <b/>
      <sz val="14"/>
      <color rgb="FFFFFFFF"/>
      <name val="Oslo Sans Office"/>
    </font>
    <font>
      <b/>
      <sz val="11"/>
      <color rgb="FFFFFFFF"/>
      <name val="Oslo Sans Office"/>
    </font>
    <font>
      <b/>
      <sz val="11"/>
      <color rgb="FF000000"/>
      <name val="Oslo Sans Office"/>
    </font>
    <font>
      <b/>
      <sz val="11"/>
      <color rgb="FF3F3F3F"/>
      <name val="Calibri"/>
      <family val="2"/>
      <scheme val="minor"/>
    </font>
    <font>
      <b/>
      <sz val="11"/>
      <color theme="1"/>
      <name val="Calibri"/>
      <family val="2"/>
      <scheme val="minor"/>
    </font>
    <font>
      <b/>
      <sz val="16"/>
      <color theme="0"/>
      <name val="Oslo Sans Office"/>
    </font>
    <font>
      <sz val="16"/>
      <color theme="0"/>
      <name val="Oslo Sans Office"/>
    </font>
    <font>
      <u/>
      <sz val="11"/>
      <color theme="10"/>
      <name val="Calibri"/>
      <family val="2"/>
      <scheme val="minor"/>
    </font>
    <font>
      <sz val="11"/>
      <color theme="0"/>
      <name val="Oslo Sans Office"/>
    </font>
    <font>
      <sz val="11"/>
      <color rgb="FFFF0000"/>
      <name val="Oslo Sans Office"/>
    </font>
    <font>
      <b/>
      <sz val="11"/>
      <color rgb="FF3F3F3F"/>
      <name val="Oslo Sans Office"/>
    </font>
    <font>
      <sz val="11"/>
      <color rgb="FF3F3F3F"/>
      <name val="Oslo Sans Office"/>
    </font>
    <font>
      <b/>
      <sz val="11"/>
      <color rgb="FF1F497D"/>
      <name val="Oslo Sans Office"/>
    </font>
    <font>
      <b/>
      <i/>
      <sz val="11"/>
      <color rgb="FF1F497D"/>
      <name val="Oslo Sans Office"/>
    </font>
    <font>
      <i/>
      <sz val="11"/>
      <color rgb="FF000000"/>
      <name val="Oslo Sans Office"/>
    </font>
    <font>
      <sz val="11"/>
      <color rgb="FF1F497D"/>
      <name val="Oslo Sans Office"/>
    </font>
    <font>
      <u/>
      <sz val="11"/>
      <color rgb="FF0000FF"/>
      <name val="Oslo Sans Office"/>
    </font>
    <font>
      <i/>
      <sz val="11"/>
      <name val="Oslo Sans Office"/>
    </font>
    <font>
      <u/>
      <sz val="11"/>
      <color theme="10"/>
      <name val="Oslo Sans Office"/>
    </font>
    <font>
      <b/>
      <i/>
      <sz val="11"/>
      <color rgb="FF000000"/>
      <name val="Oslo Sans Office"/>
    </font>
    <font>
      <sz val="16"/>
      <color theme="1"/>
      <name val="Oslo Sans Office"/>
    </font>
    <font>
      <b/>
      <sz val="11"/>
      <color theme="0"/>
      <name val="Oslo Sans Office"/>
    </font>
    <font>
      <b/>
      <sz val="15"/>
      <color theme="3"/>
      <name val="Calibri"/>
      <family val="2"/>
      <scheme val="minor"/>
    </font>
    <font>
      <b/>
      <sz val="13"/>
      <color theme="3"/>
      <name val="Calibri"/>
      <family val="2"/>
      <scheme val="minor"/>
    </font>
    <font>
      <i/>
      <sz val="11"/>
      <color rgb="FF7F7F7F"/>
      <name val="Calibri"/>
      <family val="2"/>
      <scheme val="minor"/>
    </font>
    <font>
      <sz val="11"/>
      <color theme="0"/>
      <name val="Calibri"/>
      <scheme val="minor"/>
    </font>
    <font>
      <sz val="14"/>
      <color theme="0"/>
      <name val="Calibri"/>
      <scheme val="minor"/>
    </font>
    <font>
      <sz val="11"/>
      <color rgb="FF000000"/>
      <name val="Calibri"/>
      <family val="2"/>
    </font>
    <font>
      <b/>
      <sz val="11"/>
      <color rgb="FF000000"/>
      <name val="Calibri"/>
      <family val="2"/>
    </font>
    <font>
      <sz val="8"/>
      <name val="Calibri"/>
      <family val="2"/>
      <scheme val="minor"/>
    </font>
    <font>
      <b/>
      <sz val="12"/>
      <color rgb="FF000000"/>
      <name val="Oslo Sans Office"/>
    </font>
    <font>
      <b/>
      <sz val="11"/>
      <color rgb="FF333333"/>
      <name val="Calibri"/>
      <scheme val="minor"/>
    </font>
    <font>
      <sz val="12"/>
      <color rgb="FF000000"/>
      <name val="Aptos"/>
      <family val="2"/>
      <charset val="1"/>
    </font>
    <font>
      <sz val="10"/>
      <color rgb="FF000000"/>
      <name val="Oslo Sans Office"/>
      <family val="2"/>
    </font>
    <font>
      <sz val="11"/>
      <color rgb="FF000000"/>
      <name val="Oslo Sans Office"/>
      <family val="2"/>
    </font>
    <font>
      <sz val="11"/>
      <name val="Oslo Sans Office"/>
    </font>
  </fonts>
  <fills count="60">
    <fill>
      <patternFill patternType="none"/>
    </fill>
    <fill>
      <patternFill patternType="gray125"/>
    </fill>
    <fill>
      <patternFill patternType="solid">
        <fgColor theme="4" tint="0.79998168889431442"/>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499984740745262"/>
        <bgColor indexed="64"/>
      </patternFill>
    </fill>
    <fill>
      <patternFill patternType="solid">
        <fgColor theme="3" tint="0.59999389629810485"/>
        <bgColor indexed="64"/>
      </patternFill>
    </fill>
    <fill>
      <patternFill patternType="solid">
        <fgColor rgb="FFFFFFCC"/>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rgb="FFFFFF00"/>
        <bgColor indexed="64"/>
      </patternFill>
    </fill>
    <fill>
      <patternFill patternType="solid">
        <fgColor theme="0" tint="-0.14999847407452621"/>
        <bgColor indexed="64"/>
      </patternFill>
    </fill>
    <fill>
      <patternFill patternType="solid">
        <fgColor theme="3" tint="-0.249977111117893"/>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5" tint="0.39997558519241921"/>
        <bgColor indexed="64"/>
      </patternFill>
    </fill>
    <fill>
      <patternFill patternType="solid">
        <fgColor rgb="FFFFC000"/>
        <bgColor indexed="64"/>
      </patternFill>
    </fill>
    <fill>
      <patternFill patternType="solid">
        <fgColor theme="2"/>
        <bgColor indexed="64"/>
      </patternFill>
    </fill>
    <fill>
      <patternFill patternType="solid">
        <fgColor rgb="FFFFFFFF"/>
        <bgColor rgb="FF000000"/>
      </patternFill>
    </fill>
    <fill>
      <patternFill patternType="solid">
        <fgColor rgb="FF244062"/>
        <bgColor rgb="FF000000"/>
      </patternFill>
    </fill>
    <fill>
      <patternFill patternType="solid">
        <fgColor rgb="FFDDD9C4"/>
        <bgColor rgb="FF000000"/>
      </patternFill>
    </fill>
    <fill>
      <patternFill patternType="solid">
        <fgColor rgb="FFE6B8B7"/>
        <bgColor rgb="FF000000"/>
      </patternFill>
    </fill>
    <fill>
      <patternFill patternType="solid">
        <fgColor rgb="FFFCD5B4"/>
        <bgColor rgb="FF000000"/>
      </patternFill>
    </fill>
    <fill>
      <patternFill patternType="solid">
        <fgColor rgb="FFD8E4BC"/>
        <bgColor rgb="FF000000"/>
      </patternFill>
    </fill>
    <fill>
      <patternFill patternType="solid">
        <fgColor rgb="FFF2F2F2"/>
      </patternFill>
    </fill>
    <fill>
      <patternFill patternType="solid">
        <fgColor theme="8" tint="0.79998168889431442"/>
        <bgColor indexed="65"/>
      </patternFill>
    </fill>
    <fill>
      <patternFill patternType="solid">
        <fgColor theme="3"/>
        <bgColor indexed="64"/>
      </patternFill>
    </fill>
    <fill>
      <patternFill patternType="solid">
        <fgColor theme="3" tint="0.39997558519241921"/>
        <bgColor rgb="FF000000"/>
      </patternFill>
    </fill>
    <fill>
      <patternFill patternType="solid">
        <fgColor theme="3" tint="0.59999389629810485"/>
        <bgColor rgb="FF000000"/>
      </patternFill>
    </fill>
    <fill>
      <patternFill patternType="solid">
        <fgColor theme="3" tint="0.39997558519241921"/>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8" tint="0.79998168889431442"/>
        <bgColor indexed="64"/>
      </patternFill>
    </fill>
    <fill>
      <patternFill patternType="darkDown"/>
    </fill>
    <fill>
      <patternFill patternType="solid">
        <fgColor theme="3" tint="0.79998168889431442"/>
        <bgColor rgb="FF000000"/>
      </patternFill>
    </fill>
    <fill>
      <patternFill patternType="solid">
        <fgColor rgb="FFFFFF00"/>
        <bgColor rgb="FF000000"/>
      </patternFill>
    </fill>
    <fill>
      <patternFill patternType="solid">
        <fgColor theme="0" tint="-0.14999847407452621"/>
        <bgColor rgb="FF000000"/>
      </patternFill>
    </fill>
    <fill>
      <patternFill patternType="solid">
        <fgColor theme="0"/>
        <bgColor rgb="FF000000"/>
      </patternFill>
    </fill>
    <fill>
      <patternFill patternType="solid">
        <fgColor theme="4" tint="0.79998168889431442"/>
        <bgColor rgb="FF000000"/>
      </patternFill>
    </fill>
    <fill>
      <patternFill patternType="solid">
        <fgColor theme="6" tint="0.79998168889431442"/>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theme="4"/>
      </patternFill>
    </fill>
    <fill>
      <patternFill patternType="solid">
        <fgColor rgb="FFDA9694"/>
        <bgColor rgb="FF000000"/>
      </patternFill>
    </fill>
    <fill>
      <patternFill patternType="solid">
        <fgColor rgb="FFFABF8F"/>
        <bgColor rgb="FF000000"/>
      </patternFill>
    </fill>
    <fill>
      <patternFill patternType="solid">
        <fgColor rgb="FFC4D79B"/>
        <bgColor rgb="FF000000"/>
      </patternFill>
    </fill>
    <fill>
      <patternFill patternType="solid">
        <fgColor rgb="FFCCC0DA"/>
        <bgColor rgb="FF000000"/>
      </patternFill>
    </fill>
    <fill>
      <patternFill patternType="solid">
        <fgColor rgb="FFE4DFEC"/>
        <bgColor rgb="FF000000"/>
      </patternFill>
    </fill>
    <fill>
      <patternFill patternType="solid">
        <fgColor rgb="FFA6A6A6"/>
        <bgColor rgb="FF000000"/>
      </patternFill>
    </fill>
    <fill>
      <patternFill patternType="solid">
        <fgColor theme="0" tint="-0.34998626667073579"/>
        <bgColor indexed="64"/>
      </patternFill>
    </fill>
    <fill>
      <patternFill patternType="solid">
        <fgColor theme="7" tint="0.39997558519241921"/>
        <bgColor indexed="64"/>
      </patternFill>
    </fill>
    <fill>
      <patternFill patternType="solid">
        <fgColor rgb="FF4F81BD"/>
        <bgColor rgb="FF000000"/>
      </patternFill>
    </fill>
    <fill>
      <patternFill patternType="solid">
        <fgColor theme="8" tint="0.59999389629810485"/>
        <bgColor indexed="64"/>
      </patternFill>
    </fill>
    <fill>
      <patternFill patternType="solid">
        <fgColor theme="8" tint="0.59999389629810485"/>
        <bgColor rgb="FF000000"/>
      </patternFill>
    </fill>
    <fill>
      <patternFill patternType="solid">
        <fgColor theme="7" tint="0.79998168889431442"/>
        <bgColor rgb="FF000000"/>
      </patternFill>
    </fill>
  </fills>
  <borders count="8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thin">
        <color indexed="64"/>
      </top>
      <bottom/>
      <diagonal/>
    </border>
    <border>
      <left/>
      <right/>
      <top/>
      <bottom style="thin">
        <color indexed="64"/>
      </bottom>
      <diagonal/>
    </border>
    <border>
      <left style="thin">
        <color indexed="64"/>
      </left>
      <right style="medium">
        <color indexed="64"/>
      </right>
      <top/>
      <bottom style="thin">
        <color indexed="64"/>
      </bottom>
      <diagonal/>
    </border>
    <border>
      <left style="thin">
        <color rgb="FF3F3F3F"/>
      </left>
      <right style="thin">
        <color rgb="FF3F3F3F"/>
      </right>
      <top style="thin">
        <color rgb="FF3F3F3F"/>
      </top>
      <bottom style="thin">
        <color rgb="FF3F3F3F"/>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style="medium">
        <color indexed="64"/>
      </left>
      <right style="thin">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top/>
      <bottom style="medium">
        <color indexed="64"/>
      </bottom>
      <diagonal/>
    </border>
    <border>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indexed="64"/>
      </top>
      <bottom/>
      <diagonal/>
    </border>
    <border>
      <left style="thin">
        <color rgb="FF000000"/>
      </left>
      <right style="thin">
        <color rgb="FF000000"/>
      </right>
      <top/>
      <bottom/>
      <diagonal/>
    </border>
    <border>
      <left/>
      <right style="thin">
        <color rgb="FF000000"/>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style="thin">
        <color indexed="64"/>
      </left>
      <right/>
      <top style="thin">
        <color indexed="64"/>
      </top>
      <bottom style="medium">
        <color indexed="64"/>
      </bottom>
      <diagonal/>
    </border>
    <border>
      <left style="thin">
        <color rgb="FF000000"/>
      </left>
      <right/>
      <top/>
      <bottom/>
      <diagonal/>
    </border>
  </borders>
  <cellStyleXfs count="14">
    <xf numFmtId="0" fontId="0" fillId="0" borderId="0"/>
    <xf numFmtId="43" fontId="1" fillId="0" borderId="0" applyFont="0" applyFill="0" applyBorder="0" applyAlignment="0" applyProtection="0"/>
    <xf numFmtId="0" fontId="5" fillId="0" borderId="0"/>
    <xf numFmtId="0" fontId="12" fillId="0" borderId="0" applyNumberForma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8" fillId="29" borderId="31" applyNumberFormat="0" applyAlignment="0" applyProtection="0"/>
    <xf numFmtId="0" fontId="1" fillId="30" borderId="0" applyNumberFormat="0" applyBorder="0" applyAlignment="0" applyProtection="0"/>
    <xf numFmtId="0" fontId="32" fillId="0" borderId="0" applyNumberFormat="0" applyFill="0" applyBorder="0" applyAlignment="0" applyProtection="0"/>
    <xf numFmtId="44" fontId="1" fillId="0" borderId="0" applyFont="0" applyFill="0" applyBorder="0" applyAlignment="0" applyProtection="0"/>
    <xf numFmtId="0" fontId="47" fillId="0" borderId="61" applyNumberFormat="0" applyFill="0" applyAlignment="0" applyProtection="0"/>
    <xf numFmtId="0" fontId="48" fillId="0" borderId="62" applyNumberFormat="0" applyFill="0" applyAlignment="0" applyProtection="0"/>
    <xf numFmtId="0" fontId="49" fillId="0" borderId="0" applyNumberFormat="0" applyFill="0" applyBorder="0" applyAlignment="0" applyProtection="0"/>
    <xf numFmtId="0" fontId="50" fillId="47" borderId="0" applyNumberFormat="0" applyBorder="0" applyAlignment="0" applyProtection="0"/>
  </cellStyleXfs>
  <cellXfs count="545">
    <xf numFmtId="0" fontId="0" fillId="0" borderId="0" xfId="0"/>
    <xf numFmtId="0" fontId="2" fillId="0" borderId="0" xfId="0" applyFont="1"/>
    <xf numFmtId="0" fontId="7" fillId="7" borderId="0" xfId="0" applyFont="1" applyFill="1"/>
    <xf numFmtId="0" fontId="9" fillId="0" borderId="0" xfId="0" applyFont="1"/>
    <xf numFmtId="0" fontId="11" fillId="8" borderId="5" xfId="0" applyFont="1" applyFill="1" applyBorder="1" applyAlignment="1">
      <alignment horizontal="center" vertical="center"/>
    </xf>
    <xf numFmtId="0" fontId="3" fillId="0" borderId="5" xfId="0" applyFont="1" applyBorder="1" applyAlignment="1">
      <alignment horizontal="center" vertical="center"/>
    </xf>
    <xf numFmtId="0" fontId="3" fillId="9" borderId="5" xfId="0" applyFont="1" applyFill="1" applyBorder="1" applyAlignment="1">
      <alignment vertical="center"/>
    </xf>
    <xf numFmtId="0" fontId="0" fillId="5" borderId="0" xfId="0" applyFill="1"/>
    <xf numFmtId="0" fontId="9" fillId="5" borderId="0" xfId="0" applyFont="1" applyFill="1"/>
    <xf numFmtId="0" fontId="2" fillId="5" borderId="0" xfId="0" applyFont="1" applyFill="1"/>
    <xf numFmtId="0" fontId="2" fillId="5" borderId="0" xfId="0" applyFont="1" applyFill="1" applyAlignment="1">
      <alignment horizontal="right"/>
    </xf>
    <xf numFmtId="0" fontId="4" fillId="5" borderId="0" xfId="0" applyFont="1" applyFill="1"/>
    <xf numFmtId="0" fontId="2" fillId="5" borderId="0" xfId="0" applyFont="1" applyFill="1" applyAlignment="1">
      <alignment wrapText="1"/>
    </xf>
    <xf numFmtId="0" fontId="10" fillId="5" borderId="6" xfId="0" applyFont="1" applyFill="1" applyBorder="1" applyAlignment="1">
      <alignment horizontal="left" vertical="top" wrapText="1"/>
    </xf>
    <xf numFmtId="0" fontId="10" fillId="2" borderId="6" xfId="0" applyFont="1" applyFill="1" applyBorder="1" applyAlignment="1">
      <alignment horizontal="left" vertical="top"/>
    </xf>
    <xf numFmtId="0" fontId="10" fillId="2" borderId="6" xfId="0" applyFont="1" applyFill="1" applyBorder="1" applyAlignment="1">
      <alignment horizontal="left" vertical="top" wrapText="1"/>
    </xf>
    <xf numFmtId="43" fontId="4" fillId="5" borderId="0" xfId="1" applyFont="1" applyFill="1" applyAlignment="1">
      <alignment horizontal="right"/>
    </xf>
    <xf numFmtId="0" fontId="17" fillId="15" borderId="0" xfId="0" applyFont="1" applyFill="1"/>
    <xf numFmtId="0" fontId="15" fillId="5" borderId="0" xfId="0" applyFont="1" applyFill="1"/>
    <xf numFmtId="0" fontId="15" fillId="5" borderId="12" xfId="0" applyFont="1" applyFill="1" applyBorder="1" applyAlignment="1">
      <alignment horizontal="left" vertical="top" wrapText="1"/>
    </xf>
    <xf numFmtId="0" fontId="15" fillId="5" borderId="12" xfId="0" applyFont="1" applyFill="1" applyBorder="1" applyAlignment="1">
      <alignment horizontal="left" vertical="top"/>
    </xf>
    <xf numFmtId="0" fontId="16" fillId="5" borderId="12" xfId="0" applyFont="1" applyFill="1" applyBorder="1" applyAlignment="1">
      <alignment wrapText="1"/>
    </xf>
    <xf numFmtId="0" fontId="14" fillId="5" borderId="11" xfId="0" applyFont="1" applyFill="1" applyBorder="1" applyAlignment="1">
      <alignment wrapText="1"/>
    </xf>
    <xf numFmtId="0" fontId="14" fillId="5" borderId="10" xfId="0" applyFont="1" applyFill="1" applyBorder="1" applyAlignment="1">
      <alignment wrapText="1"/>
    </xf>
    <xf numFmtId="0" fontId="2" fillId="0" borderId="17" xfId="0" applyFont="1" applyBorder="1"/>
    <xf numFmtId="0" fontId="2" fillId="0" borderId="18" xfId="0" applyFont="1" applyBorder="1"/>
    <xf numFmtId="0" fontId="4" fillId="14" borderId="21" xfId="0" applyFont="1" applyFill="1" applyBorder="1" applyAlignment="1">
      <alignment horizontal="left" vertical="center" wrapText="1"/>
    </xf>
    <xf numFmtId="0" fontId="4" fillId="14" borderId="3" xfId="0" applyFont="1" applyFill="1" applyBorder="1" applyAlignment="1">
      <alignment horizontal="left" vertical="center" wrapText="1"/>
    </xf>
    <xf numFmtId="0" fontId="18" fillId="14" borderId="2" xfId="0" applyFont="1" applyFill="1" applyBorder="1" applyAlignment="1">
      <alignment horizontal="left" vertical="center" wrapText="1"/>
    </xf>
    <xf numFmtId="0" fontId="2" fillId="21" borderId="21" xfId="0" applyFont="1" applyFill="1" applyBorder="1"/>
    <xf numFmtId="0" fontId="2" fillId="21" borderId="3" xfId="0" applyFont="1" applyFill="1" applyBorder="1"/>
    <xf numFmtId="0" fontId="2" fillId="21" borderId="2" xfId="0" applyFont="1" applyFill="1" applyBorder="1" applyAlignment="1">
      <alignment wrapText="1"/>
    </xf>
    <xf numFmtId="0" fontId="2" fillId="5" borderId="23" xfId="0" applyFont="1" applyFill="1" applyBorder="1"/>
    <xf numFmtId="0" fontId="2" fillId="5" borderId="2" xfId="0" applyFont="1" applyFill="1" applyBorder="1"/>
    <xf numFmtId="0" fontId="2" fillId="5" borderId="4" xfId="0" applyFont="1" applyFill="1" applyBorder="1"/>
    <xf numFmtId="0" fontId="10" fillId="5" borderId="23" xfId="0" applyFont="1" applyFill="1" applyBorder="1"/>
    <xf numFmtId="0" fontId="10" fillId="5" borderId="2" xfId="0" applyFont="1" applyFill="1" applyBorder="1"/>
    <xf numFmtId="0" fontId="2" fillId="5" borderId="24" xfId="0" applyFont="1" applyFill="1" applyBorder="1"/>
    <xf numFmtId="0" fontId="2" fillId="5" borderId="25" xfId="0" applyFont="1" applyFill="1" applyBorder="1"/>
    <xf numFmtId="0" fontId="7" fillId="15" borderId="0" xfId="0" applyFont="1" applyFill="1"/>
    <xf numFmtId="0" fontId="2" fillId="10" borderId="4" xfId="0" applyFont="1" applyFill="1" applyBorder="1"/>
    <xf numFmtId="0" fontId="4" fillId="10" borderId="4" xfId="0" applyFont="1" applyFill="1" applyBorder="1"/>
    <xf numFmtId="0" fontId="3" fillId="10" borderId="4" xfId="0" applyFont="1" applyFill="1" applyBorder="1"/>
    <xf numFmtId="0" fontId="4" fillId="20" borderId="4" xfId="0" applyFont="1" applyFill="1" applyBorder="1" applyAlignment="1">
      <alignment horizontal="center" vertical="center"/>
    </xf>
    <xf numFmtId="0" fontId="4" fillId="20" borderId="4" xfId="0" applyFont="1" applyFill="1" applyBorder="1" applyAlignment="1">
      <alignment horizontal="center" vertical="center" wrapText="1"/>
    </xf>
    <xf numFmtId="0" fontId="4" fillId="18" borderId="4" xfId="0" applyFont="1" applyFill="1" applyBorder="1" applyAlignment="1">
      <alignment horizontal="center" vertical="center"/>
    </xf>
    <xf numFmtId="0" fontId="4" fillId="18" borderId="4" xfId="0" applyFont="1" applyFill="1" applyBorder="1" applyAlignment="1">
      <alignment horizontal="center" vertical="center" wrapText="1"/>
    </xf>
    <xf numFmtId="0" fontId="2" fillId="11" borderId="4" xfId="0" applyFont="1" applyFill="1" applyBorder="1"/>
    <xf numFmtId="0" fontId="4" fillId="11" borderId="4" xfId="0" applyFont="1" applyFill="1" applyBorder="1"/>
    <xf numFmtId="0" fontId="3" fillId="11" borderId="4" xfId="0" applyFont="1" applyFill="1" applyBorder="1"/>
    <xf numFmtId="0" fontId="2" fillId="4" borderId="4" xfId="0" applyFont="1" applyFill="1" applyBorder="1"/>
    <xf numFmtId="0" fontId="4" fillId="4" borderId="4" xfId="0" applyFont="1" applyFill="1" applyBorder="1"/>
    <xf numFmtId="0" fontId="3" fillId="4" borderId="4" xfId="0" applyFont="1" applyFill="1" applyBorder="1"/>
    <xf numFmtId="0" fontId="4" fillId="16" borderId="4" xfId="0" applyFont="1" applyFill="1" applyBorder="1" applyAlignment="1">
      <alignment horizontal="center" vertical="center"/>
    </xf>
    <xf numFmtId="0" fontId="4" fillId="16" borderId="4" xfId="0" applyFont="1" applyFill="1" applyBorder="1" applyAlignment="1">
      <alignment horizontal="center" vertical="center" wrapText="1"/>
    </xf>
    <xf numFmtId="0" fontId="4" fillId="19" borderId="4" xfId="0" applyFont="1" applyFill="1" applyBorder="1" applyAlignment="1">
      <alignment horizontal="center" vertical="center" wrapText="1"/>
    </xf>
    <xf numFmtId="0" fontId="2" fillId="11" borderId="6" xfId="0" applyFont="1" applyFill="1" applyBorder="1"/>
    <xf numFmtId="0" fontId="2" fillId="11" borderId="7" xfId="0" applyFont="1" applyFill="1" applyBorder="1"/>
    <xf numFmtId="0" fontId="23" fillId="5" borderId="1" xfId="0" applyFont="1" applyFill="1" applyBorder="1" applyAlignment="1">
      <alignment horizontal="left" vertical="top" wrapText="1"/>
    </xf>
    <xf numFmtId="0" fontId="21" fillId="23" borderId="0" xfId="0" applyFont="1" applyFill="1" applyAlignment="1">
      <alignment vertical="top"/>
    </xf>
    <xf numFmtId="0" fontId="26" fillId="23" borderId="0" xfId="0" applyFont="1" applyFill="1" applyAlignment="1">
      <alignment vertical="top"/>
    </xf>
    <xf numFmtId="0" fontId="30" fillId="31" borderId="0" xfId="0" applyFont="1" applyFill="1" applyAlignment="1">
      <alignment horizontal="left" vertical="top"/>
    </xf>
    <xf numFmtId="0" fontId="31" fillId="31" borderId="0" xfId="0" applyFont="1" applyFill="1" applyAlignment="1">
      <alignment horizontal="left" vertical="top"/>
    </xf>
    <xf numFmtId="0" fontId="31" fillId="31" borderId="0" xfId="0" applyFont="1" applyFill="1" applyAlignment="1">
      <alignment vertical="top"/>
    </xf>
    <xf numFmtId="0" fontId="9" fillId="5" borderId="0" xfId="0" applyFont="1" applyFill="1" applyAlignment="1">
      <alignment horizontal="left" vertical="top"/>
    </xf>
    <xf numFmtId="0" fontId="21" fillId="23" borderId="0" xfId="0" applyFont="1" applyFill="1"/>
    <xf numFmtId="0" fontId="20" fillId="33" borderId="4" xfId="0" applyFont="1" applyFill="1" applyBorder="1" applyAlignment="1">
      <alignment horizontal="center"/>
    </xf>
    <xf numFmtId="0" fontId="4" fillId="8" borderId="4" xfId="0" applyFont="1" applyFill="1" applyBorder="1" applyAlignment="1">
      <alignment horizontal="center"/>
    </xf>
    <xf numFmtId="0" fontId="20" fillId="23" borderId="4" xfId="0" applyFont="1" applyFill="1" applyBorder="1" applyAlignment="1">
      <alignment wrapText="1"/>
    </xf>
    <xf numFmtId="0" fontId="19" fillId="23" borderId="0" xfId="0" applyFont="1" applyFill="1"/>
    <xf numFmtId="0" fontId="27" fillId="23" borderId="0" xfId="0" applyFont="1" applyFill="1" applyAlignment="1">
      <alignment vertical="center" wrapText="1"/>
    </xf>
    <xf numFmtId="43" fontId="27" fillId="23" borderId="0" xfId="1" applyFont="1" applyFill="1" applyBorder="1" applyAlignment="1">
      <alignment vertical="center" wrapText="1"/>
    </xf>
    <xf numFmtId="0" fontId="8" fillId="5" borderId="0" xfId="0" applyFont="1" applyFill="1"/>
    <xf numFmtId="0" fontId="8" fillId="3" borderId="4" xfId="0" applyFont="1" applyFill="1" applyBorder="1"/>
    <xf numFmtId="0" fontId="8" fillId="3" borderId="4" xfId="0" applyFont="1" applyFill="1" applyBorder="1" applyAlignment="1">
      <alignment horizontal="center"/>
    </xf>
    <xf numFmtId="0" fontId="4" fillId="5" borderId="4" xfId="0" applyFont="1" applyFill="1" applyBorder="1"/>
    <xf numFmtId="10" fontId="2" fillId="5" borderId="4" xfId="5" applyNumberFormat="1" applyFont="1" applyFill="1" applyBorder="1"/>
    <xf numFmtId="0" fontId="8" fillId="5" borderId="4" xfId="0" applyFont="1" applyFill="1" applyBorder="1"/>
    <xf numFmtId="0" fontId="8" fillId="5" borderId="0" xfId="0" applyFont="1" applyFill="1" applyAlignment="1">
      <alignment horizontal="left" vertical="top"/>
    </xf>
    <xf numFmtId="0" fontId="33" fillId="5" borderId="0" xfId="0" applyFont="1" applyFill="1" applyAlignment="1">
      <alignment horizontal="left" vertical="top"/>
    </xf>
    <xf numFmtId="0" fontId="9" fillId="5" borderId="0" xfId="0" applyFont="1" applyFill="1" applyAlignment="1">
      <alignment horizontal="left" vertical="top" wrapText="1"/>
    </xf>
    <xf numFmtId="0" fontId="33" fillId="5" borderId="0" xfId="0" applyFont="1" applyFill="1" applyAlignment="1">
      <alignment horizontal="left" vertical="top" wrapText="1"/>
    </xf>
    <xf numFmtId="0" fontId="4" fillId="36" borderId="4" xfId="0" applyFont="1" applyFill="1" applyBorder="1" applyAlignment="1">
      <alignment vertical="top" wrapText="1"/>
    </xf>
    <xf numFmtId="0" fontId="34" fillId="5" borderId="0" xfId="0" applyFont="1" applyFill="1" applyAlignment="1">
      <alignment horizontal="left" vertical="top"/>
    </xf>
    <xf numFmtId="0" fontId="35" fillId="3" borderId="32" xfId="6" applyFont="1" applyFill="1" applyBorder="1" applyAlignment="1">
      <alignment horizontal="center" vertical="top"/>
    </xf>
    <xf numFmtId="0" fontId="35" fillId="11" borderId="35" xfId="6" applyFont="1" applyFill="1" applyBorder="1" applyAlignment="1">
      <alignment horizontal="center" vertical="top" wrapText="1"/>
    </xf>
    <xf numFmtId="0" fontId="15" fillId="5" borderId="0" xfId="0" applyFont="1" applyFill="1" applyAlignment="1">
      <alignment horizontal="left" vertical="top"/>
    </xf>
    <xf numFmtId="0" fontId="8" fillId="5" borderId="33" xfId="0" applyFont="1" applyFill="1" applyBorder="1" applyAlignment="1">
      <alignment horizontal="center" vertical="top"/>
    </xf>
    <xf numFmtId="0" fontId="8" fillId="5" borderId="36" xfId="0" applyFont="1" applyFill="1" applyBorder="1" applyAlignment="1">
      <alignment horizontal="center" vertical="top"/>
    </xf>
    <xf numFmtId="0" fontId="8" fillId="5" borderId="20" xfId="0" applyFont="1" applyFill="1" applyBorder="1" applyAlignment="1">
      <alignment horizontal="center" vertical="top"/>
    </xf>
    <xf numFmtId="0" fontId="35" fillId="5" borderId="37" xfId="6" applyFont="1" applyFill="1" applyBorder="1" applyAlignment="1">
      <alignment horizontal="center" vertical="top" wrapText="1"/>
    </xf>
    <xf numFmtId="0" fontId="35" fillId="5" borderId="35" xfId="6" applyFont="1" applyFill="1" applyBorder="1" applyAlignment="1">
      <alignment horizontal="center" vertical="top" wrapText="1"/>
    </xf>
    <xf numFmtId="0" fontId="22" fillId="5" borderId="38" xfId="0" applyFont="1" applyFill="1" applyBorder="1" applyAlignment="1">
      <alignment horizontal="center" vertical="top" wrapText="1" readingOrder="1"/>
    </xf>
    <xf numFmtId="0" fontId="23" fillId="5" borderId="8" xfId="0" applyFont="1" applyFill="1" applyBorder="1" applyAlignment="1">
      <alignment horizontal="left" vertical="top" wrapText="1" readingOrder="1"/>
    </xf>
    <xf numFmtId="0" fontId="16" fillId="0" borderId="16" xfId="0" applyFont="1" applyBorder="1" applyAlignment="1">
      <alignment horizontal="left" vertical="top" wrapText="1" readingOrder="1"/>
    </xf>
    <xf numFmtId="0" fontId="36" fillId="5" borderId="37" xfId="6" applyFont="1" applyFill="1" applyBorder="1" applyAlignment="1">
      <alignment horizontal="center" vertical="top" wrapText="1"/>
    </xf>
    <xf numFmtId="0" fontId="16" fillId="38" borderId="35" xfId="0" applyFont="1" applyFill="1" applyBorder="1" applyAlignment="1">
      <alignment horizontal="left" vertical="top" wrapText="1" readingOrder="1"/>
    </xf>
    <xf numFmtId="0" fontId="16" fillId="0" borderId="35" xfId="0" applyFont="1" applyBorder="1" applyAlignment="1">
      <alignment horizontal="left" vertical="top" wrapText="1" readingOrder="1"/>
    </xf>
    <xf numFmtId="0" fontId="23" fillId="5" borderId="4" xfId="0" applyFont="1" applyFill="1" applyBorder="1" applyAlignment="1">
      <alignment horizontal="left" vertical="top" wrapText="1" readingOrder="1"/>
    </xf>
    <xf numFmtId="0" fontId="16" fillId="0" borderId="1" xfId="0" applyFont="1" applyBorder="1" applyAlignment="1">
      <alignment horizontal="left" vertical="top" wrapText="1" readingOrder="1"/>
    </xf>
    <xf numFmtId="0" fontId="32" fillId="5" borderId="35" xfId="8" applyFill="1" applyBorder="1" applyAlignment="1">
      <alignment horizontal="left" vertical="top" wrapText="1" readingOrder="1"/>
    </xf>
    <xf numFmtId="0" fontId="15" fillId="5" borderId="1" xfId="0" applyFont="1" applyFill="1" applyBorder="1" applyAlignment="1">
      <alignment horizontal="left" vertical="top" wrapText="1"/>
    </xf>
    <xf numFmtId="0" fontId="15" fillId="5" borderId="35" xfId="0" applyFont="1" applyFill="1" applyBorder="1" applyAlignment="1">
      <alignment horizontal="left" vertical="top" wrapText="1"/>
    </xf>
    <xf numFmtId="0" fontId="23" fillId="5" borderId="10" xfId="0" applyFont="1" applyFill="1" applyBorder="1" applyAlignment="1">
      <alignment horizontal="left" vertical="top" wrapText="1" readingOrder="1"/>
    </xf>
    <xf numFmtId="0" fontId="15" fillId="5" borderId="28" xfId="0" applyFont="1" applyFill="1" applyBorder="1" applyAlignment="1">
      <alignment horizontal="left" vertical="top" wrapText="1"/>
    </xf>
    <xf numFmtId="0" fontId="22" fillId="5" borderId="39" xfId="0" applyFont="1" applyFill="1" applyBorder="1" applyAlignment="1">
      <alignment horizontal="center" vertical="top" wrapText="1" readingOrder="1"/>
    </xf>
    <xf numFmtId="0" fontId="23" fillId="5" borderId="40" xfId="0" applyFont="1" applyFill="1" applyBorder="1" applyAlignment="1">
      <alignment horizontal="left" vertical="top" wrapText="1" readingOrder="1"/>
    </xf>
    <xf numFmtId="0" fontId="16" fillId="0" borderId="41" xfId="0" applyFont="1" applyBorder="1" applyAlignment="1">
      <alignment horizontal="left" vertical="top" wrapText="1" readingOrder="1"/>
    </xf>
    <xf numFmtId="0" fontId="36" fillId="5" borderId="7" xfId="6" applyFont="1" applyFill="1" applyBorder="1" applyAlignment="1">
      <alignment horizontal="center" vertical="top" wrapText="1"/>
    </xf>
    <xf numFmtId="0" fontId="32" fillId="5" borderId="44" xfId="8" applyFill="1" applyBorder="1" applyAlignment="1">
      <alignment horizontal="left" vertical="top" wrapText="1" readingOrder="1"/>
    </xf>
    <xf numFmtId="0" fontId="16" fillId="0" borderId="44" xfId="0" applyFont="1" applyBorder="1" applyAlignment="1">
      <alignment horizontal="left" vertical="top" wrapText="1" readingOrder="1"/>
    </xf>
    <xf numFmtId="0" fontId="21" fillId="5" borderId="0" xfId="0" applyFont="1" applyFill="1" applyAlignment="1">
      <alignment vertical="top"/>
    </xf>
    <xf numFmtId="0" fontId="9" fillId="5" borderId="0" xfId="0" applyFont="1" applyFill="1" applyAlignment="1">
      <alignment vertical="top"/>
    </xf>
    <xf numFmtId="0" fontId="37" fillId="6" borderId="5" xfId="0" applyFont="1" applyFill="1" applyBorder="1" applyAlignment="1">
      <alignment vertical="top"/>
    </xf>
    <xf numFmtId="0" fontId="38" fillId="39" borderId="46" xfId="0" applyFont="1" applyFill="1" applyBorder="1" applyAlignment="1">
      <alignment vertical="top"/>
    </xf>
    <xf numFmtId="0" fontId="21" fillId="40" borderId="7" xfId="0" applyFont="1" applyFill="1" applyBorder="1" applyAlignment="1">
      <alignment vertical="top"/>
    </xf>
    <xf numFmtId="0" fontId="21" fillId="5" borderId="7" xfId="0" applyFont="1" applyFill="1" applyBorder="1" applyAlignment="1">
      <alignment vertical="top"/>
    </xf>
    <xf numFmtId="0" fontId="39" fillId="41" borderId="48" xfId="0" applyFont="1" applyFill="1" applyBorder="1" applyAlignment="1">
      <alignment vertical="top"/>
    </xf>
    <xf numFmtId="0" fontId="39" fillId="42" borderId="0" xfId="0" applyFont="1" applyFill="1" applyAlignment="1">
      <alignment vertical="top"/>
    </xf>
    <xf numFmtId="0" fontId="21" fillId="13" borderId="37" xfId="0" applyFont="1" applyFill="1" applyBorder="1" applyAlignment="1">
      <alignment vertical="top"/>
    </xf>
    <xf numFmtId="0" fontId="21" fillId="5" borderId="37" xfId="0" applyFont="1" applyFill="1" applyBorder="1" applyAlignment="1">
      <alignment vertical="top"/>
    </xf>
    <xf numFmtId="0" fontId="39" fillId="41" borderId="54" xfId="0" applyFont="1" applyFill="1" applyBorder="1" applyAlignment="1">
      <alignment vertical="top"/>
    </xf>
    <xf numFmtId="0" fontId="21" fillId="13" borderId="35" xfId="0" applyFont="1" applyFill="1" applyBorder="1" applyAlignment="1">
      <alignment vertical="top"/>
    </xf>
    <xf numFmtId="0" fontId="21" fillId="5" borderId="35" xfId="0" applyFont="1" applyFill="1" applyBorder="1" applyAlignment="1">
      <alignment vertical="top"/>
    </xf>
    <xf numFmtId="0" fontId="21" fillId="13" borderId="35" xfId="0" applyFont="1" applyFill="1" applyBorder="1" applyAlignment="1">
      <alignment horizontal="left" vertical="top"/>
    </xf>
    <xf numFmtId="0" fontId="21" fillId="5" borderId="35" xfId="0" applyFont="1" applyFill="1" applyBorder="1" applyAlignment="1">
      <alignment horizontal="left" vertical="top"/>
    </xf>
    <xf numFmtId="0" fontId="21" fillId="13" borderId="44" xfId="0" applyFont="1" applyFill="1" applyBorder="1" applyAlignment="1">
      <alignment vertical="top"/>
    </xf>
    <xf numFmtId="0" fontId="21" fillId="5" borderId="44" xfId="0" applyFont="1" applyFill="1" applyBorder="1" applyAlignment="1">
      <alignment vertical="top"/>
    </xf>
    <xf numFmtId="0" fontId="39" fillId="5" borderId="0" xfId="0" applyFont="1" applyFill="1" applyAlignment="1">
      <alignment vertical="top"/>
    </xf>
    <xf numFmtId="0" fontId="37" fillId="43" borderId="5" xfId="0" applyFont="1" applyFill="1" applyBorder="1" applyAlignment="1">
      <alignment vertical="top" wrapText="1"/>
    </xf>
    <xf numFmtId="0" fontId="37" fillId="43" borderId="5" xfId="0" applyFont="1" applyFill="1" applyBorder="1" applyAlignment="1">
      <alignment vertical="top"/>
    </xf>
    <xf numFmtId="0" fontId="38" fillId="43" borderId="46" xfId="0" applyFont="1" applyFill="1" applyBorder="1" applyAlignment="1">
      <alignment vertical="top"/>
    </xf>
    <xf numFmtId="0" fontId="0" fillId="0" borderId="9" xfId="0" applyBorder="1" applyAlignment="1">
      <alignment horizontal="left" wrapText="1"/>
    </xf>
    <xf numFmtId="0" fontId="21" fillId="5" borderId="4" xfId="0" applyFont="1" applyFill="1" applyBorder="1" applyAlignment="1">
      <alignment horizontal="center" vertical="top"/>
    </xf>
    <xf numFmtId="0" fontId="21" fillId="5" borderId="4" xfId="0" applyFont="1" applyFill="1" applyBorder="1" applyAlignment="1">
      <alignment vertical="top" wrapText="1"/>
    </xf>
    <xf numFmtId="0" fontId="0" fillId="0" borderId="6" xfId="0" applyBorder="1" applyAlignment="1">
      <alignment horizontal="left" wrapText="1"/>
    </xf>
    <xf numFmtId="0" fontId="0" fillId="0" borderId="6" xfId="0" applyBorder="1"/>
    <xf numFmtId="0" fontId="21" fillId="5" borderId="57" xfId="0" applyFont="1" applyFill="1" applyBorder="1" applyAlignment="1">
      <alignment horizontal="center" vertical="top"/>
    </xf>
    <xf numFmtId="0" fontId="21" fillId="5" borderId="58" xfId="0" applyFont="1" applyFill="1" applyBorder="1" applyAlignment="1">
      <alignment vertical="top" wrapText="1"/>
    </xf>
    <xf numFmtId="0" fontId="21" fillId="5" borderId="38" xfId="0" applyFont="1" applyFill="1" applyBorder="1" applyAlignment="1">
      <alignment horizontal="center" vertical="top"/>
    </xf>
    <xf numFmtId="0" fontId="21" fillId="5" borderId="16" xfId="0" applyFont="1" applyFill="1" applyBorder="1" applyAlignment="1">
      <alignment vertical="top" wrapText="1"/>
    </xf>
    <xf numFmtId="0" fontId="21" fillId="5" borderId="21" xfId="0" applyFont="1" applyFill="1" applyBorder="1" applyAlignment="1">
      <alignment horizontal="center" vertical="top"/>
    </xf>
    <xf numFmtId="0" fontId="21" fillId="5" borderId="1" xfId="0" applyFont="1" applyFill="1" applyBorder="1" applyAlignment="1">
      <alignment vertical="top" wrapText="1"/>
    </xf>
    <xf numFmtId="0" fontId="27" fillId="44" borderId="57" xfId="0" applyFont="1" applyFill="1" applyBorder="1" applyAlignment="1">
      <alignment horizontal="left" vertical="top"/>
    </xf>
    <xf numFmtId="0" fontId="27" fillId="44" borderId="58" xfId="0" applyFont="1" applyFill="1" applyBorder="1" applyAlignment="1">
      <alignment horizontal="left" vertical="top"/>
    </xf>
    <xf numFmtId="0" fontId="27" fillId="44" borderId="0" xfId="0" applyFont="1" applyFill="1" applyAlignment="1">
      <alignment horizontal="left" vertical="top"/>
    </xf>
    <xf numFmtId="0" fontId="41" fillId="5" borderId="4" xfId="0" applyFont="1" applyFill="1" applyBorder="1" applyAlignment="1">
      <alignment vertical="top" wrapText="1"/>
    </xf>
    <xf numFmtId="0" fontId="0" fillId="0" borderId="7" xfId="0" applyBorder="1"/>
    <xf numFmtId="0" fontId="21" fillId="42" borderId="0" xfId="0" applyFont="1" applyFill="1" applyAlignment="1">
      <alignment vertical="top"/>
    </xf>
    <xf numFmtId="0" fontId="21" fillId="4" borderId="54" xfId="0" applyFont="1" applyFill="1" applyBorder="1" applyAlignment="1">
      <alignment horizontal="left" vertical="top" wrapText="1"/>
    </xf>
    <xf numFmtId="0" fontId="9" fillId="5" borderId="0" xfId="0" applyFont="1" applyFill="1" applyAlignment="1">
      <alignment horizontal="center" vertical="top"/>
    </xf>
    <xf numFmtId="0" fontId="45" fillId="5" borderId="0" xfId="0" applyFont="1" applyFill="1"/>
    <xf numFmtId="0" fontId="46" fillId="5" borderId="0" xfId="0" applyFont="1" applyFill="1" applyAlignment="1">
      <alignment horizontal="left" vertical="top" wrapText="1"/>
    </xf>
    <xf numFmtId="0" fontId="2" fillId="5" borderId="0" xfId="0" applyFont="1" applyFill="1" applyAlignment="1">
      <alignment horizontal="left" vertical="top" wrapText="1"/>
    </xf>
    <xf numFmtId="0" fontId="33" fillId="5" borderId="0" xfId="0" applyFont="1" applyFill="1"/>
    <xf numFmtId="0" fontId="9" fillId="5" borderId="8" xfId="0" applyFont="1" applyFill="1" applyBorder="1"/>
    <xf numFmtId="0" fontId="9" fillId="36" borderId="8" xfId="0" applyFont="1" applyFill="1" applyBorder="1"/>
    <xf numFmtId="0" fontId="9" fillId="5" borderId="4" xfId="0" applyFont="1" applyFill="1" applyBorder="1"/>
    <xf numFmtId="0" fontId="9" fillId="36" borderId="4" xfId="0" applyFont="1" applyFill="1" applyBorder="1"/>
    <xf numFmtId="0" fontId="34" fillId="5" borderId="0" xfId="0" applyFont="1" applyFill="1"/>
    <xf numFmtId="0" fontId="9" fillId="5" borderId="0" xfId="0" applyFont="1" applyFill="1" applyAlignment="1">
      <alignment vertical="top" wrapText="1"/>
    </xf>
    <xf numFmtId="0" fontId="8" fillId="36" borderId="4" xfId="0" applyFont="1" applyFill="1" applyBorder="1"/>
    <xf numFmtId="0" fontId="8" fillId="12" borderId="4" xfId="0" applyFont="1" applyFill="1" applyBorder="1"/>
    <xf numFmtId="0" fontId="46" fillId="31" borderId="1" xfId="0" applyFont="1" applyFill="1" applyBorder="1" applyAlignment="1">
      <alignment vertical="top" wrapText="1"/>
    </xf>
    <xf numFmtId="0" fontId="46" fillId="31" borderId="2" xfId="0" applyFont="1" applyFill="1" applyBorder="1" applyAlignment="1">
      <alignment vertical="top" wrapText="1"/>
    </xf>
    <xf numFmtId="0" fontId="46" fillId="31" borderId="3" xfId="0" applyFont="1" applyFill="1" applyBorder="1" applyAlignment="1">
      <alignment vertical="top" wrapText="1"/>
    </xf>
    <xf numFmtId="0" fontId="2" fillId="5" borderId="4" xfId="0" applyFont="1" applyFill="1" applyBorder="1" applyAlignment="1">
      <alignment wrapText="1"/>
    </xf>
    <xf numFmtId="0" fontId="9" fillId="5" borderId="4" xfId="0" applyFont="1" applyFill="1" applyBorder="1" applyAlignment="1">
      <alignment wrapText="1"/>
    </xf>
    <xf numFmtId="0" fontId="9" fillId="5" borderId="0" xfId="0" applyFont="1" applyFill="1" applyAlignment="1">
      <alignment wrapText="1"/>
    </xf>
    <xf numFmtId="0" fontId="2" fillId="5" borderId="4" xfId="0" applyFont="1" applyFill="1" applyBorder="1" applyAlignment="1">
      <alignment vertical="top" wrapText="1"/>
    </xf>
    <xf numFmtId="0" fontId="2" fillId="5" borderId="0" xfId="0" applyFont="1" applyFill="1" applyAlignment="1">
      <alignment vertical="top" wrapText="1"/>
    </xf>
    <xf numFmtId="0" fontId="19" fillId="2" borderId="6" xfId="0" applyFont="1" applyFill="1" applyBorder="1" applyAlignment="1">
      <alignment horizontal="left" vertical="top"/>
    </xf>
    <xf numFmtId="0" fontId="10" fillId="0" borderId="6" xfId="0" applyFont="1" applyBorder="1" applyAlignment="1">
      <alignment horizontal="left" vertical="top" wrapText="1"/>
    </xf>
    <xf numFmtId="0" fontId="8" fillId="11" borderId="5" xfId="0" applyFont="1" applyFill="1" applyBorder="1"/>
    <xf numFmtId="0" fontId="44" fillId="4" borderId="54" xfId="0" applyFont="1" applyFill="1" applyBorder="1" applyAlignment="1">
      <alignment horizontal="left" vertical="top" wrapText="1"/>
    </xf>
    <xf numFmtId="0" fontId="9" fillId="4" borderId="54" xfId="0" applyFont="1" applyFill="1" applyBorder="1" applyAlignment="1">
      <alignment horizontal="left" vertical="top" wrapText="1"/>
    </xf>
    <xf numFmtId="0" fontId="43" fillId="4" borderId="54" xfId="8" applyFont="1" applyFill="1" applyBorder="1" applyAlignment="1">
      <alignment horizontal="left" vertical="top" wrapText="1"/>
    </xf>
    <xf numFmtId="0" fontId="39" fillId="4" borderId="54" xfId="0" applyFont="1" applyFill="1" applyBorder="1" applyAlignment="1">
      <alignment horizontal="left" vertical="top" wrapText="1"/>
    </xf>
    <xf numFmtId="0" fontId="27" fillId="4" borderId="54" xfId="0" applyFont="1" applyFill="1" applyBorder="1" applyAlignment="1">
      <alignment horizontal="left" vertical="top" wrapText="1"/>
    </xf>
    <xf numFmtId="0" fontId="21" fillId="4" borderId="48" xfId="0" applyFont="1" applyFill="1" applyBorder="1" applyAlignment="1">
      <alignment horizontal="left" vertical="top" wrapText="1"/>
    </xf>
    <xf numFmtId="44" fontId="4" fillId="10" borderId="4" xfId="9" applyFont="1" applyFill="1" applyBorder="1"/>
    <xf numFmtId="44" fontId="2" fillId="10" borderId="4" xfId="9" applyFont="1" applyFill="1" applyBorder="1"/>
    <xf numFmtId="44" fontId="3" fillId="10" borderId="4" xfId="9" applyFont="1" applyFill="1" applyBorder="1"/>
    <xf numFmtId="44" fontId="4" fillId="11" borderId="4" xfId="9" applyFont="1" applyFill="1" applyBorder="1"/>
    <xf numFmtId="44" fontId="2" fillId="11" borderId="4" xfId="9" applyFont="1" applyFill="1" applyBorder="1"/>
    <xf numFmtId="44" fontId="3" fillId="11" borderId="4" xfId="9" applyFont="1" applyFill="1" applyBorder="1"/>
    <xf numFmtId="44" fontId="4" fillId="4" borderId="4" xfId="9" applyFont="1" applyFill="1" applyBorder="1"/>
    <xf numFmtId="44" fontId="2" fillId="4" borderId="4" xfId="9" applyFont="1" applyFill="1" applyBorder="1"/>
    <xf numFmtId="44" fontId="3" fillId="4" borderId="4" xfId="9" applyFont="1" applyFill="1" applyBorder="1"/>
    <xf numFmtId="0" fontId="49" fillId="5" borderId="4" xfId="12" applyFill="1" applyBorder="1" applyAlignment="1">
      <alignment horizontal="right"/>
    </xf>
    <xf numFmtId="0" fontId="48" fillId="5" borderId="4" xfId="11" applyFill="1" applyBorder="1" applyAlignment="1">
      <alignment horizontal="right" wrapText="1"/>
    </xf>
    <xf numFmtId="0" fontId="2" fillId="5" borderId="4" xfId="0" applyFont="1" applyFill="1" applyBorder="1" applyAlignment="1">
      <alignment horizontal="right" wrapText="1"/>
    </xf>
    <xf numFmtId="9" fontId="2" fillId="5" borderId="4" xfId="0" applyNumberFormat="1" applyFont="1" applyFill="1" applyBorder="1" applyAlignment="1">
      <alignment horizontal="right"/>
    </xf>
    <xf numFmtId="0" fontId="47" fillId="5" borderId="4" xfId="10" applyFill="1" applyBorder="1" applyAlignment="1">
      <alignment horizontal="right"/>
    </xf>
    <xf numFmtId="44" fontId="2" fillId="21" borderId="4" xfId="9" applyFont="1" applyFill="1" applyBorder="1"/>
    <xf numFmtId="44" fontId="2" fillId="21" borderId="22" xfId="9" applyFont="1" applyFill="1" applyBorder="1"/>
    <xf numFmtId="44" fontId="2" fillId="5" borderId="4" xfId="9" applyFont="1" applyFill="1" applyBorder="1"/>
    <xf numFmtId="44" fontId="9" fillId="5" borderId="22" xfId="9" applyFont="1" applyFill="1" applyBorder="1"/>
    <xf numFmtId="44" fontId="2" fillId="5" borderId="26" xfId="9" applyFont="1" applyFill="1" applyBorder="1"/>
    <xf numFmtId="1" fontId="19" fillId="23" borderId="4" xfId="1" applyNumberFormat="1" applyFont="1" applyFill="1" applyBorder="1"/>
    <xf numFmtId="1" fontId="2" fillId="22" borderId="4" xfId="1" applyNumberFormat="1" applyFont="1" applyFill="1" applyBorder="1"/>
    <xf numFmtId="0" fontId="8" fillId="8" borderId="8" xfId="0" applyFont="1" applyFill="1" applyBorder="1"/>
    <xf numFmtId="14" fontId="21" fillId="40" borderId="7" xfId="0" applyNumberFormat="1" applyFont="1" applyFill="1" applyBorder="1" applyAlignment="1">
      <alignment vertical="top"/>
    </xf>
    <xf numFmtId="0" fontId="39" fillId="5" borderId="1" xfId="0" applyFont="1" applyFill="1" applyBorder="1" applyAlignment="1">
      <alignment horizontal="right" vertical="top" wrapText="1"/>
    </xf>
    <xf numFmtId="0" fontId="21" fillId="40" borderId="33" xfId="0" applyFont="1" applyFill="1" applyBorder="1" applyAlignment="1">
      <alignment vertical="top"/>
    </xf>
    <xf numFmtId="0" fontId="21" fillId="5" borderId="36" xfId="0" applyFont="1" applyFill="1" applyBorder="1" applyAlignment="1">
      <alignment vertical="top" wrapText="1"/>
    </xf>
    <xf numFmtId="0" fontId="39" fillId="41" borderId="34" xfId="0" applyFont="1" applyFill="1" applyBorder="1" applyAlignment="1">
      <alignment vertical="top"/>
    </xf>
    <xf numFmtId="0" fontId="21" fillId="40" borderId="21" xfId="0" applyFont="1" applyFill="1" applyBorder="1" applyAlignment="1">
      <alignment vertical="top"/>
    </xf>
    <xf numFmtId="0" fontId="39" fillId="41" borderId="22" xfId="0" applyFont="1" applyFill="1" applyBorder="1" applyAlignment="1">
      <alignment vertical="top"/>
    </xf>
    <xf numFmtId="0" fontId="21" fillId="40" borderId="42" xfId="0" applyFont="1" applyFill="1" applyBorder="1" applyAlignment="1">
      <alignment vertical="top"/>
    </xf>
    <xf numFmtId="0" fontId="21" fillId="5" borderId="26" xfId="0" applyFont="1" applyFill="1" applyBorder="1" applyAlignment="1">
      <alignment vertical="top" wrapText="1"/>
    </xf>
    <xf numFmtId="0" fontId="39" fillId="41" borderId="43" xfId="0" applyFont="1" applyFill="1" applyBorder="1" applyAlignment="1">
      <alignment vertical="top"/>
    </xf>
    <xf numFmtId="0" fontId="21" fillId="5" borderId="1" xfId="0" applyFont="1" applyFill="1" applyBorder="1" applyAlignment="1">
      <alignment horizontal="left" vertical="top" wrapText="1"/>
    </xf>
    <xf numFmtId="0" fontId="21" fillId="40" borderId="17" xfId="0" applyFont="1" applyFill="1" applyBorder="1" applyAlignment="1">
      <alignment vertical="top"/>
    </xf>
    <xf numFmtId="0" fontId="39" fillId="41" borderId="60" xfId="0" applyFont="1" applyFill="1" applyBorder="1" applyAlignment="1">
      <alignment vertical="top"/>
    </xf>
    <xf numFmtId="0" fontId="21" fillId="5" borderId="8" xfId="0" applyFont="1" applyFill="1" applyBorder="1" applyAlignment="1">
      <alignment vertical="top" wrapText="1"/>
    </xf>
    <xf numFmtId="0" fontId="21" fillId="5" borderId="12" xfId="0" applyFont="1" applyFill="1" applyBorder="1" applyAlignment="1">
      <alignment vertical="top" wrapText="1"/>
    </xf>
    <xf numFmtId="0" fontId="21" fillId="40" borderId="64" xfId="0" applyFont="1" applyFill="1" applyBorder="1" applyAlignment="1">
      <alignment vertical="top"/>
    </xf>
    <xf numFmtId="0" fontId="21" fillId="40" borderId="52" xfId="0" applyFont="1" applyFill="1" applyBorder="1" applyAlignment="1">
      <alignment vertical="top"/>
    </xf>
    <xf numFmtId="0" fontId="21" fillId="40" borderId="23" xfId="0" applyFont="1" applyFill="1" applyBorder="1" applyAlignment="1">
      <alignment vertical="top"/>
    </xf>
    <xf numFmtId="0" fontId="21" fillId="40" borderId="59" xfId="0" applyFont="1" applyFill="1" applyBorder="1" applyAlignment="1">
      <alignment vertical="top"/>
    </xf>
    <xf numFmtId="0" fontId="21" fillId="40" borderId="24" xfId="0" applyFont="1" applyFill="1" applyBorder="1" applyAlignment="1">
      <alignment vertical="top"/>
    </xf>
    <xf numFmtId="0" fontId="21" fillId="40" borderId="45" xfId="0" applyFont="1" applyFill="1" applyBorder="1" applyAlignment="1">
      <alignment vertical="top"/>
    </xf>
    <xf numFmtId="0" fontId="21" fillId="5" borderId="50" xfId="0" applyFont="1" applyFill="1" applyBorder="1" applyAlignment="1">
      <alignment vertical="top" wrapText="1"/>
    </xf>
    <xf numFmtId="0" fontId="39" fillId="41" borderId="46" xfId="0" applyFont="1" applyFill="1" applyBorder="1" applyAlignment="1">
      <alignment vertical="top"/>
    </xf>
    <xf numFmtId="0" fontId="42" fillId="41" borderId="22" xfId="0" applyFont="1" applyFill="1" applyBorder="1" applyAlignment="1">
      <alignment vertical="top" wrapText="1"/>
    </xf>
    <xf numFmtId="0" fontId="41" fillId="5" borderId="26" xfId="0" applyFont="1" applyFill="1" applyBorder="1" applyAlignment="1">
      <alignment vertical="top" wrapText="1"/>
    </xf>
    <xf numFmtId="0" fontId="42" fillId="41" borderId="43" xfId="0" applyFont="1" applyFill="1" applyBorder="1" applyAlignment="1">
      <alignment vertical="top" wrapText="1"/>
    </xf>
    <xf numFmtId="0" fontId="21" fillId="40" borderId="49" xfId="0" applyFont="1" applyFill="1" applyBorder="1" applyAlignment="1">
      <alignment vertical="top"/>
    </xf>
    <xf numFmtId="0" fontId="41" fillId="5" borderId="50" xfId="0" applyFont="1" applyFill="1" applyBorder="1" applyAlignment="1">
      <alignment vertical="top" wrapText="1"/>
    </xf>
    <xf numFmtId="0" fontId="42" fillId="41" borderId="51" xfId="0" applyFont="1" applyFill="1" applyBorder="1" applyAlignment="1">
      <alignment vertical="top" wrapText="1"/>
    </xf>
    <xf numFmtId="0" fontId="4" fillId="45" borderId="4" xfId="0" applyFont="1" applyFill="1" applyBorder="1" applyAlignment="1">
      <alignment horizontal="center" vertical="center"/>
    </xf>
    <xf numFmtId="0" fontId="4" fillId="45" borderId="4" xfId="0" applyFont="1" applyFill="1" applyBorder="1" applyAlignment="1">
      <alignment horizontal="center" vertical="center" wrapText="1"/>
    </xf>
    <xf numFmtId="0" fontId="2" fillId="37" borderId="4" xfId="0" applyFont="1" applyFill="1" applyBorder="1"/>
    <xf numFmtId="44" fontId="4" fillId="37" borderId="4" xfId="9" applyFont="1" applyFill="1" applyBorder="1"/>
    <xf numFmtId="44" fontId="2" fillId="37" borderId="4" xfId="9" applyFont="1" applyFill="1" applyBorder="1"/>
    <xf numFmtId="0" fontId="4" fillId="37" borderId="4" xfId="0" applyFont="1" applyFill="1" applyBorder="1"/>
    <xf numFmtId="0" fontId="3" fillId="37" borderId="4" xfId="0" applyFont="1" applyFill="1" applyBorder="1"/>
    <xf numFmtId="44" fontId="3" fillId="37" borderId="4" xfId="9" applyFont="1" applyFill="1" applyBorder="1"/>
    <xf numFmtId="0" fontId="4" fillId="37" borderId="4" xfId="0" applyFont="1" applyFill="1" applyBorder="1" applyAlignment="1">
      <alignment horizontal="center" vertical="center" wrapText="1"/>
    </xf>
    <xf numFmtId="0" fontId="0" fillId="5" borderId="70" xfId="0" applyFill="1" applyBorder="1"/>
    <xf numFmtId="0" fontId="51" fillId="47" borderId="70" xfId="13" applyFont="1" applyBorder="1" applyAlignment="1">
      <alignment horizontal="center" vertical="center"/>
    </xf>
    <xf numFmtId="49" fontId="0" fillId="5" borderId="70" xfId="0" applyNumberFormat="1" applyFill="1" applyBorder="1" applyAlignment="1">
      <alignment wrapText="1"/>
    </xf>
    <xf numFmtId="0" fontId="19" fillId="2" borderId="6" xfId="0" applyFont="1" applyFill="1" applyBorder="1" applyAlignment="1">
      <alignment horizontal="left" vertical="top" wrapText="1"/>
    </xf>
    <xf numFmtId="0" fontId="2" fillId="5" borderId="0" xfId="2" applyFont="1" applyFill="1" applyAlignment="1">
      <alignment vertical="top"/>
    </xf>
    <xf numFmtId="0" fontId="53" fillId="8" borderId="4" xfId="0" applyFont="1" applyFill="1" applyBorder="1"/>
    <xf numFmtId="0" fontId="53" fillId="8" borderId="3" xfId="0" applyFont="1" applyFill="1" applyBorder="1" applyAlignment="1">
      <alignment wrapText="1"/>
    </xf>
    <xf numFmtId="0" fontId="53" fillId="8" borderId="3" xfId="0" applyFont="1" applyFill="1" applyBorder="1"/>
    <xf numFmtId="0" fontId="20" fillId="51" borderId="8" xfId="0" applyFont="1" applyFill="1" applyBorder="1"/>
    <xf numFmtId="0" fontId="20" fillId="51" borderId="13" xfId="0" applyFont="1" applyFill="1" applyBorder="1" applyAlignment="1">
      <alignment wrapText="1"/>
    </xf>
    <xf numFmtId="0" fontId="19" fillId="52" borderId="8" xfId="0" applyFont="1" applyFill="1" applyBorder="1"/>
    <xf numFmtId="0" fontId="20" fillId="52" borderId="13" xfId="0" applyFont="1" applyFill="1" applyBorder="1"/>
    <xf numFmtId="0" fontId="19" fillId="52" borderId="13" xfId="0" applyFont="1" applyFill="1" applyBorder="1"/>
    <xf numFmtId="0" fontId="20" fillId="53" borderId="13" xfId="0" applyFont="1" applyFill="1" applyBorder="1"/>
    <xf numFmtId="0" fontId="19" fillId="53" borderId="13" xfId="0" applyFont="1" applyFill="1" applyBorder="1"/>
    <xf numFmtId="0" fontId="20" fillId="52" borderId="8" xfId="0" applyFont="1" applyFill="1" applyBorder="1"/>
    <xf numFmtId="0" fontId="55" fillId="52" borderId="8" xfId="0" applyFont="1" applyFill="1" applyBorder="1"/>
    <xf numFmtId="0" fontId="55" fillId="52" borderId="13" xfId="0" applyFont="1" applyFill="1" applyBorder="1"/>
    <xf numFmtId="0" fontId="52" fillId="23" borderId="70" xfId="0" applyFont="1" applyFill="1" applyBorder="1"/>
    <xf numFmtId="0" fontId="52" fillId="23" borderId="76" xfId="0" applyFont="1" applyFill="1" applyBorder="1"/>
    <xf numFmtId="44" fontId="2" fillId="5" borderId="1" xfId="9" applyFont="1" applyFill="1" applyBorder="1"/>
    <xf numFmtId="44" fontId="2" fillId="5" borderId="28" xfId="9" applyFont="1" applyFill="1" applyBorder="1"/>
    <xf numFmtId="0" fontId="4" fillId="36" borderId="16" xfId="0" applyFont="1" applyFill="1" applyBorder="1" applyAlignment="1">
      <alignment horizontal="center" vertical="center" wrapText="1"/>
    </xf>
    <xf numFmtId="0" fontId="13" fillId="0" borderId="0" xfId="0" applyFont="1" applyAlignment="1">
      <alignment horizontal="center" vertical="top"/>
    </xf>
    <xf numFmtId="0" fontId="49" fillId="5" borderId="1" xfId="12" applyFill="1" applyBorder="1" applyAlignment="1">
      <alignment horizontal="right"/>
    </xf>
    <xf numFmtId="0" fontId="48" fillId="5" borderId="10" xfId="11" applyFill="1" applyBorder="1" applyAlignment="1">
      <alignment horizontal="right" wrapText="1"/>
    </xf>
    <xf numFmtId="0" fontId="47" fillId="5" borderId="8" xfId="10" applyFill="1" applyBorder="1" applyAlignment="1">
      <alignment horizontal="right"/>
    </xf>
    <xf numFmtId="0" fontId="56" fillId="0" borderId="70" xfId="0" applyFont="1" applyBorder="1" applyAlignment="1">
      <alignment horizontal="right"/>
    </xf>
    <xf numFmtId="44" fontId="2" fillId="14" borderId="1" xfId="9" applyFont="1" applyFill="1" applyBorder="1"/>
    <xf numFmtId="44" fontId="2" fillId="14" borderId="28" xfId="9" applyFont="1" applyFill="1" applyBorder="1"/>
    <xf numFmtId="44" fontId="2" fillId="5" borderId="70" xfId="9" applyFont="1" applyFill="1" applyBorder="1"/>
    <xf numFmtId="44" fontId="2" fillId="14" borderId="70" xfId="9" applyFont="1" applyFill="1" applyBorder="1"/>
    <xf numFmtId="44" fontId="2" fillId="5" borderId="83" xfId="9" applyFont="1" applyFill="1" applyBorder="1"/>
    <xf numFmtId="44" fontId="9" fillId="5" borderId="55" xfId="9" applyFont="1" applyFill="1" applyBorder="1"/>
    <xf numFmtId="0" fontId="57" fillId="0" borderId="0" xfId="0" applyFont="1"/>
    <xf numFmtId="1" fontId="19" fillId="14" borderId="4" xfId="1" applyNumberFormat="1" applyFont="1" applyFill="1" applyBorder="1"/>
    <xf numFmtId="1" fontId="19" fillId="0" borderId="4" xfId="1" applyNumberFormat="1" applyFont="1" applyFill="1" applyBorder="1"/>
    <xf numFmtId="0" fontId="21" fillId="23" borderId="71" xfId="0" applyFont="1" applyFill="1" applyBorder="1"/>
    <xf numFmtId="0" fontId="9" fillId="5" borderId="0" xfId="2" applyFont="1" applyFill="1" applyAlignment="1">
      <alignment horizontal="left" vertical="top"/>
    </xf>
    <xf numFmtId="0" fontId="2" fillId="5" borderId="0" xfId="2" applyFont="1" applyFill="1" applyAlignment="1">
      <alignment horizontal="center" vertical="center"/>
    </xf>
    <xf numFmtId="0" fontId="2" fillId="5" borderId="0" xfId="2" applyFont="1" applyFill="1" applyAlignment="1">
      <alignment horizontal="center" vertical="top"/>
    </xf>
    <xf numFmtId="164" fontId="2" fillId="5" borderId="0" xfId="2" applyNumberFormat="1" applyFont="1" applyFill="1" applyAlignment="1">
      <alignment horizontal="center" vertical="top"/>
    </xf>
    <xf numFmtId="0" fontId="0" fillId="0" borderId="4" xfId="0" applyBorder="1"/>
    <xf numFmtId="0" fontId="58" fillId="23" borderId="52" xfId="0" applyFont="1" applyFill="1" applyBorder="1"/>
    <xf numFmtId="0" fontId="21" fillId="23" borderId="52" xfId="0" applyFont="1" applyFill="1" applyBorder="1"/>
    <xf numFmtId="0" fontId="21" fillId="23" borderId="84" xfId="0" applyFont="1" applyFill="1" applyBorder="1"/>
    <xf numFmtId="0" fontId="21" fillId="23" borderId="1" xfId="0" applyFont="1" applyFill="1" applyBorder="1"/>
    <xf numFmtId="0" fontId="0" fillId="0" borderId="8" xfId="0" applyBorder="1"/>
    <xf numFmtId="0" fontId="26" fillId="0" borderId="4" xfId="0" applyFont="1" applyBorder="1" applyAlignment="1">
      <alignment wrapText="1"/>
    </xf>
    <xf numFmtId="0" fontId="26" fillId="56" borderId="0" xfId="0" applyFont="1" applyFill="1"/>
    <xf numFmtId="0" fontId="21" fillId="23" borderId="2" xfId="0" applyFont="1" applyFill="1" applyBorder="1" applyAlignment="1">
      <alignment wrapText="1"/>
    </xf>
    <xf numFmtId="0" fontId="21" fillId="23" borderId="29" xfId="0" applyFont="1" applyFill="1" applyBorder="1" applyAlignment="1">
      <alignment wrapText="1"/>
    </xf>
    <xf numFmtId="0" fontId="21" fillId="0" borderId="29" xfId="0" applyFont="1" applyBorder="1" applyAlignment="1">
      <alignment wrapText="1"/>
    </xf>
    <xf numFmtId="0" fontId="59" fillId="23" borderId="29" xfId="0" applyFont="1" applyFill="1" applyBorder="1" applyAlignment="1">
      <alignment wrapText="1"/>
    </xf>
    <xf numFmtId="0" fontId="60" fillId="0" borderId="1" xfId="0" applyFont="1" applyBorder="1" applyAlignment="1">
      <alignment wrapText="1"/>
    </xf>
    <xf numFmtId="0" fontId="22" fillId="48" borderId="10" xfId="0" applyFont="1" applyFill="1" applyBorder="1" applyAlignment="1">
      <alignment vertical="top"/>
    </xf>
    <xf numFmtId="0" fontId="22" fillId="49" borderId="10" xfId="0" applyFont="1" applyFill="1" applyBorder="1" applyAlignment="1">
      <alignment vertical="top"/>
    </xf>
    <xf numFmtId="0" fontId="22" fillId="50" borderId="10" xfId="0" applyFont="1" applyFill="1" applyBorder="1" applyAlignment="1">
      <alignment vertical="top"/>
    </xf>
    <xf numFmtId="0" fontId="22" fillId="46" borderId="10" xfId="0" applyFont="1" applyFill="1" applyBorder="1" applyAlignment="1">
      <alignment vertical="top"/>
    </xf>
    <xf numFmtId="0" fontId="22" fillId="46" borderId="28" xfId="0" applyFont="1" applyFill="1" applyBorder="1" applyAlignment="1">
      <alignment vertical="top"/>
    </xf>
    <xf numFmtId="0" fontId="22" fillId="51" borderId="74" xfId="0" applyFont="1" applyFill="1" applyBorder="1" applyAlignment="1">
      <alignment horizontal="left" vertical="top"/>
    </xf>
    <xf numFmtId="0" fontId="22" fillId="54" borderId="74" xfId="0" applyFont="1" applyFill="1" applyBorder="1"/>
    <xf numFmtId="0" fontId="26" fillId="0" borderId="4" xfId="0" applyFont="1" applyBorder="1"/>
    <xf numFmtId="0" fontId="0" fillId="12" borderId="4" xfId="0" applyFill="1" applyBorder="1"/>
    <xf numFmtId="0" fontId="0" fillId="3" borderId="4" xfId="0" applyFill="1" applyBorder="1"/>
    <xf numFmtId="0" fontId="0" fillId="17" borderId="4" xfId="0" applyFill="1" applyBorder="1"/>
    <xf numFmtId="0" fontId="0" fillId="57" borderId="4" xfId="0" applyFill="1" applyBorder="1"/>
    <xf numFmtId="0" fontId="0" fillId="35" borderId="4" xfId="0" applyFill="1" applyBorder="1"/>
    <xf numFmtId="0" fontId="0" fillId="14" borderId="4" xfId="0" applyFill="1" applyBorder="1"/>
    <xf numFmtId="0" fontId="25" fillId="24" borderId="0" xfId="0" applyFont="1" applyFill="1" applyAlignment="1">
      <alignment vertical="top"/>
    </xf>
    <xf numFmtId="0" fontId="26" fillId="0" borderId="84" xfId="0" applyFont="1" applyBorder="1"/>
    <xf numFmtId="0" fontId="46" fillId="56" borderId="0" xfId="0" applyFont="1" applyFill="1" applyAlignment="1">
      <alignment wrapText="1"/>
    </xf>
    <xf numFmtId="0" fontId="0" fillId="0" borderId="4" xfId="0" applyBorder="1" applyAlignment="1">
      <alignment wrapText="1"/>
    </xf>
    <xf numFmtId="0" fontId="22" fillId="48" borderId="12" xfId="0" applyFont="1" applyFill="1" applyBorder="1" applyAlignment="1">
      <alignment vertical="top"/>
    </xf>
    <xf numFmtId="0" fontId="22" fillId="49" borderId="12" xfId="0" applyFont="1" applyFill="1" applyBorder="1" applyAlignment="1">
      <alignment vertical="top"/>
    </xf>
    <xf numFmtId="0" fontId="22" fillId="50" borderId="12" xfId="0" applyFont="1" applyFill="1" applyBorder="1" applyAlignment="1">
      <alignment vertical="top"/>
    </xf>
    <xf numFmtId="0" fontId="22" fillId="46" borderId="12" xfId="0" applyFont="1" applyFill="1" applyBorder="1" applyAlignment="1">
      <alignment vertical="top"/>
    </xf>
    <xf numFmtId="0" fontId="22" fillId="46" borderId="58" xfId="0" applyFont="1" applyFill="1" applyBorder="1" applyAlignment="1">
      <alignment vertical="top"/>
    </xf>
    <xf numFmtId="0" fontId="19" fillId="0" borderId="2" xfId="0" applyFont="1" applyBorder="1" applyAlignment="1">
      <alignment wrapText="1"/>
    </xf>
    <xf numFmtId="0" fontId="19" fillId="0" borderId="29" xfId="0" applyFont="1" applyBorder="1" applyAlignment="1">
      <alignment wrapText="1"/>
    </xf>
    <xf numFmtId="0" fontId="26" fillId="56" borderId="4" xfId="0" applyFont="1" applyFill="1" applyBorder="1" applyAlignment="1">
      <alignment horizontal="center"/>
    </xf>
    <xf numFmtId="0" fontId="27" fillId="59" borderId="77" xfId="0" applyFont="1" applyFill="1" applyBorder="1" applyAlignment="1">
      <alignment horizontal="center"/>
    </xf>
    <xf numFmtId="0" fontId="27" fillId="59" borderId="78" xfId="0" applyFont="1" applyFill="1" applyBorder="1" applyAlignment="1">
      <alignment horizontal="center"/>
    </xf>
    <xf numFmtId="0" fontId="27" fillId="59" borderId="76" xfId="0" applyFont="1" applyFill="1" applyBorder="1" applyAlignment="1">
      <alignment horizontal="center"/>
    </xf>
    <xf numFmtId="0" fontId="13" fillId="25" borderId="77" xfId="0" applyFont="1" applyFill="1" applyBorder="1" applyAlignment="1">
      <alignment horizontal="center" vertical="top"/>
    </xf>
    <xf numFmtId="0" fontId="13" fillId="25" borderId="78" xfId="0" applyFont="1" applyFill="1" applyBorder="1" applyAlignment="1">
      <alignment horizontal="center" vertical="top"/>
    </xf>
    <xf numFmtId="0" fontId="13" fillId="25" borderId="79" xfId="0" applyFont="1" applyFill="1" applyBorder="1" applyAlignment="1">
      <alignment horizontal="center" vertical="top"/>
    </xf>
    <xf numFmtId="0" fontId="13" fillId="25" borderId="80" xfId="0" applyFont="1" applyFill="1" applyBorder="1" applyAlignment="1">
      <alignment horizontal="center" vertical="top"/>
    </xf>
    <xf numFmtId="0" fontId="27" fillId="58" borderId="16" xfId="0" applyFont="1" applyFill="1" applyBorder="1" applyAlignment="1">
      <alignment horizontal="center" vertical="top"/>
    </xf>
    <xf numFmtId="0" fontId="27" fillId="58" borderId="29" xfId="0" applyFont="1" applyFill="1" applyBorder="1" applyAlignment="1">
      <alignment horizontal="center" vertical="top"/>
    </xf>
    <xf numFmtId="0" fontId="21" fillId="23" borderId="0" xfId="0" applyFont="1" applyFill="1" applyAlignment="1">
      <alignment vertical="top"/>
    </xf>
    <xf numFmtId="0" fontId="26" fillId="23" borderId="0" xfId="0" applyFont="1" applyFill="1" applyAlignment="1">
      <alignment vertical="top"/>
    </xf>
    <xf numFmtId="0" fontId="27" fillId="26" borderId="16" xfId="0" applyFont="1" applyFill="1" applyBorder="1" applyAlignment="1">
      <alignment horizontal="center" vertical="top"/>
    </xf>
    <xf numFmtId="0" fontId="27" fillId="26" borderId="29" xfId="0" applyFont="1" applyFill="1" applyBorder="1" applyAlignment="1">
      <alignment horizontal="center" vertical="top"/>
    </xf>
    <xf numFmtId="0" fontId="27" fillId="26" borderId="13" xfId="0" applyFont="1" applyFill="1" applyBorder="1" applyAlignment="1">
      <alignment horizontal="center" vertical="top"/>
    </xf>
    <xf numFmtId="0" fontId="27" fillId="27" borderId="16" xfId="0" applyFont="1" applyFill="1" applyBorder="1" applyAlignment="1">
      <alignment horizontal="center" vertical="top"/>
    </xf>
    <xf numFmtId="0" fontId="27" fillId="27" borderId="29" xfId="0" applyFont="1" applyFill="1" applyBorder="1" applyAlignment="1">
      <alignment horizontal="center" vertical="top"/>
    </xf>
    <xf numFmtId="0" fontId="27" fillId="27" borderId="13" xfId="0" applyFont="1" applyFill="1" applyBorder="1" applyAlignment="1">
      <alignment horizontal="center" vertical="top"/>
    </xf>
    <xf numFmtId="0" fontId="27" fillId="28" borderId="16" xfId="0" applyFont="1" applyFill="1" applyBorder="1" applyAlignment="1">
      <alignment horizontal="center" vertical="top"/>
    </xf>
    <xf numFmtId="0" fontId="27" fillId="28" borderId="29" xfId="0" applyFont="1" applyFill="1" applyBorder="1" applyAlignment="1">
      <alignment horizontal="center" vertical="top"/>
    </xf>
    <xf numFmtId="0" fontId="27" fillId="28" borderId="13" xfId="0" applyFont="1" applyFill="1" applyBorder="1" applyAlignment="1">
      <alignment horizontal="center" vertical="top"/>
    </xf>
    <xf numFmtId="0" fontId="27" fillId="58" borderId="4" xfId="0" applyFont="1" applyFill="1" applyBorder="1" applyAlignment="1">
      <alignment horizontal="center" vertical="top"/>
    </xf>
    <xf numFmtId="0" fontId="27" fillId="59" borderId="4" xfId="0" applyFont="1" applyFill="1" applyBorder="1" applyAlignment="1">
      <alignment horizontal="center"/>
    </xf>
    <xf numFmtId="0" fontId="27" fillId="26" borderId="4" xfId="0" applyFont="1" applyFill="1" applyBorder="1" applyAlignment="1">
      <alignment horizontal="center" vertical="top"/>
    </xf>
    <xf numFmtId="0" fontId="27" fillId="27" borderId="4" xfId="0" applyFont="1" applyFill="1" applyBorder="1" applyAlignment="1">
      <alignment horizontal="center" vertical="top"/>
    </xf>
    <xf numFmtId="0" fontId="27" fillId="28" borderId="4" xfId="0" applyFont="1" applyFill="1" applyBorder="1" applyAlignment="1">
      <alignment horizontal="center" vertical="top"/>
    </xf>
    <xf numFmtId="0" fontId="3" fillId="12" borderId="1" xfId="0" applyFont="1" applyFill="1" applyBorder="1" applyAlignment="1">
      <alignment horizontal="center"/>
    </xf>
    <xf numFmtId="0" fontId="3" fillId="12" borderId="2" xfId="0" applyFont="1" applyFill="1" applyBorder="1" applyAlignment="1">
      <alignment horizontal="center"/>
    </xf>
    <xf numFmtId="0" fontId="3" fillId="12" borderId="3" xfId="0" applyFont="1" applyFill="1" applyBorder="1" applyAlignment="1">
      <alignment horizontal="center"/>
    </xf>
    <xf numFmtId="0" fontId="3" fillId="3" borderId="1" xfId="0" applyFont="1" applyFill="1" applyBorder="1" applyAlignment="1">
      <alignment horizontal="center"/>
    </xf>
    <xf numFmtId="0" fontId="3" fillId="3" borderId="2" xfId="0" applyFont="1" applyFill="1" applyBorder="1" applyAlignment="1">
      <alignment horizontal="center"/>
    </xf>
    <xf numFmtId="0" fontId="3" fillId="3" borderId="3" xfId="0" applyFont="1" applyFill="1" applyBorder="1" applyAlignment="1">
      <alignment horizontal="center"/>
    </xf>
    <xf numFmtId="0" fontId="3" fillId="17" borderId="1" xfId="0" applyFont="1" applyFill="1" applyBorder="1" applyAlignment="1">
      <alignment horizontal="center"/>
    </xf>
    <xf numFmtId="0" fontId="3" fillId="17" borderId="2" xfId="0" applyFont="1" applyFill="1" applyBorder="1" applyAlignment="1">
      <alignment horizontal="center"/>
    </xf>
    <xf numFmtId="0" fontId="3" fillId="17" borderId="3" xfId="0" applyFont="1" applyFill="1" applyBorder="1" applyAlignment="1">
      <alignment horizontal="center"/>
    </xf>
    <xf numFmtId="0" fontId="3" fillId="45" borderId="1" xfId="0" applyFont="1" applyFill="1" applyBorder="1" applyAlignment="1">
      <alignment horizontal="center"/>
    </xf>
    <xf numFmtId="0" fontId="3" fillId="45" borderId="2" xfId="0" applyFont="1" applyFill="1" applyBorder="1" applyAlignment="1">
      <alignment horizontal="center"/>
    </xf>
    <xf numFmtId="0" fontId="3" fillId="45" borderId="3" xfId="0" applyFont="1" applyFill="1" applyBorder="1" applyAlignment="1">
      <alignment horizontal="center"/>
    </xf>
    <xf numFmtId="0" fontId="55" fillId="51" borderId="1" xfId="0" applyFont="1" applyFill="1" applyBorder="1" applyAlignment="1">
      <alignment horizontal="center"/>
    </xf>
    <xf numFmtId="0" fontId="55" fillId="51" borderId="2" xfId="0" applyFont="1" applyFill="1" applyBorder="1" applyAlignment="1">
      <alignment horizontal="center"/>
    </xf>
    <xf numFmtId="0" fontId="55" fillId="51" borderId="75" xfId="0" applyFont="1" applyFill="1" applyBorder="1" applyAlignment="1">
      <alignment horizontal="center"/>
    </xf>
    <xf numFmtId="0" fontId="7" fillId="7" borderId="0" xfId="0" applyFont="1" applyFill="1" applyAlignment="1">
      <alignment horizontal="left"/>
    </xf>
    <xf numFmtId="1" fontId="4" fillId="14" borderId="60" xfId="0" applyNumberFormat="1" applyFont="1" applyFill="1" applyBorder="1" applyAlignment="1">
      <alignment horizontal="center" vertical="center" wrapText="1"/>
    </xf>
    <xf numFmtId="1" fontId="4" fillId="14" borderId="30" xfId="0" applyNumberFormat="1" applyFont="1" applyFill="1" applyBorder="1" applyAlignment="1">
      <alignment horizontal="center" vertical="center" wrapText="1"/>
    </xf>
    <xf numFmtId="0" fontId="4" fillId="3" borderId="20" xfId="0" applyFont="1" applyFill="1" applyBorder="1" applyAlignment="1">
      <alignment horizontal="center"/>
    </xf>
    <xf numFmtId="0" fontId="4" fillId="3" borderId="27" xfId="0" applyFont="1" applyFill="1" applyBorder="1" applyAlignment="1">
      <alignment horizontal="center"/>
    </xf>
    <xf numFmtId="0" fontId="4" fillId="3" borderId="19" xfId="0" applyFont="1" applyFill="1" applyBorder="1" applyAlignment="1">
      <alignment horizontal="center"/>
    </xf>
    <xf numFmtId="0" fontId="4" fillId="17" borderId="20" xfId="0" applyFont="1" applyFill="1" applyBorder="1" applyAlignment="1">
      <alignment horizontal="center"/>
    </xf>
    <xf numFmtId="0" fontId="4" fillId="17" borderId="27" xfId="0" applyFont="1" applyFill="1" applyBorder="1" applyAlignment="1">
      <alignment horizontal="center"/>
    </xf>
    <xf numFmtId="0" fontId="4" fillId="17" borderId="19" xfId="0" applyFont="1" applyFill="1" applyBorder="1" applyAlignment="1">
      <alignment horizontal="center"/>
    </xf>
    <xf numFmtId="0" fontId="4" fillId="14" borderId="20" xfId="0" applyFont="1" applyFill="1" applyBorder="1" applyAlignment="1">
      <alignment horizontal="center"/>
    </xf>
    <xf numFmtId="0" fontId="4" fillId="14" borderId="27" xfId="0" applyFont="1" applyFill="1" applyBorder="1" applyAlignment="1">
      <alignment horizontal="center"/>
    </xf>
    <xf numFmtId="0" fontId="4" fillId="14" borderId="19" xfId="0" applyFont="1" applyFill="1" applyBorder="1" applyAlignment="1">
      <alignment horizontal="center"/>
    </xf>
    <xf numFmtId="0" fontId="4" fillId="37" borderId="20" xfId="0" applyFont="1" applyFill="1" applyBorder="1" applyAlignment="1">
      <alignment horizontal="center"/>
    </xf>
    <xf numFmtId="0" fontId="4" fillId="37" borderId="27" xfId="0" applyFont="1" applyFill="1" applyBorder="1" applyAlignment="1">
      <alignment horizontal="center"/>
    </xf>
    <xf numFmtId="0" fontId="4" fillId="36" borderId="77" xfId="0" applyFont="1" applyFill="1" applyBorder="1" applyAlignment="1">
      <alignment horizontal="center"/>
    </xf>
    <xf numFmtId="0" fontId="4" fillId="36" borderId="78" xfId="0" applyFont="1" applyFill="1" applyBorder="1" applyAlignment="1">
      <alignment horizontal="center"/>
    </xf>
    <xf numFmtId="0" fontId="4" fillId="36" borderId="76" xfId="0" applyFont="1" applyFill="1" applyBorder="1" applyAlignment="1">
      <alignment horizontal="center"/>
    </xf>
    <xf numFmtId="0" fontId="35" fillId="6" borderId="32" xfId="6" applyFont="1" applyFill="1" applyBorder="1" applyAlignment="1">
      <alignment horizontal="center" vertical="top"/>
    </xf>
    <xf numFmtId="0" fontId="35" fillId="6" borderId="35" xfId="6" applyFont="1" applyFill="1" applyBorder="1" applyAlignment="1">
      <alignment horizontal="center" vertical="top"/>
    </xf>
    <xf numFmtId="0" fontId="8" fillId="5" borderId="0" xfId="0" applyFont="1" applyFill="1" applyAlignment="1">
      <alignment horizontal="left" vertical="top" wrapText="1"/>
    </xf>
    <xf numFmtId="0" fontId="2" fillId="35" borderId="4" xfId="0" applyFont="1" applyFill="1" applyBorder="1" applyAlignment="1">
      <alignment horizontal="left" vertical="top" wrapText="1"/>
    </xf>
    <xf numFmtId="0" fontId="4" fillId="36" borderId="1" xfId="0" applyFont="1" applyFill="1" applyBorder="1" applyAlignment="1">
      <alignment horizontal="left" vertical="top" wrapText="1"/>
    </xf>
    <xf numFmtId="0" fontId="4" fillId="36" borderId="2" xfId="0" applyFont="1" applyFill="1" applyBorder="1" applyAlignment="1">
      <alignment horizontal="left" vertical="top" wrapText="1"/>
    </xf>
    <xf numFmtId="0" fontId="4" fillId="36" borderId="3" xfId="0" applyFont="1" applyFill="1" applyBorder="1" applyAlignment="1">
      <alignment horizontal="left" vertical="top" wrapText="1"/>
    </xf>
    <xf numFmtId="0" fontId="8" fillId="6" borderId="4" xfId="0" applyFont="1" applyFill="1" applyBorder="1" applyAlignment="1">
      <alignment horizontal="center" vertical="top"/>
    </xf>
    <xf numFmtId="0" fontId="8" fillId="6" borderId="1" xfId="0" applyFont="1" applyFill="1" applyBorder="1" applyAlignment="1">
      <alignment horizontal="center" vertical="top"/>
    </xf>
    <xf numFmtId="0" fontId="8" fillId="6" borderId="10" xfId="0" applyFont="1" applyFill="1" applyBorder="1" applyAlignment="1">
      <alignment horizontal="center" vertical="top"/>
    </xf>
    <xf numFmtId="0" fontId="8" fillId="6" borderId="28" xfId="0" applyFont="1" applyFill="1" applyBorder="1" applyAlignment="1">
      <alignment horizontal="center" vertical="top"/>
    </xf>
    <xf numFmtId="0" fontId="35" fillId="37" borderId="32" xfId="6" applyFont="1" applyFill="1" applyBorder="1" applyAlignment="1">
      <alignment horizontal="center" vertical="top"/>
    </xf>
    <xf numFmtId="0" fontId="35" fillId="37" borderId="35" xfId="6" applyFont="1" applyFill="1" applyBorder="1" applyAlignment="1">
      <alignment horizontal="center" vertical="top"/>
    </xf>
    <xf numFmtId="0" fontId="20" fillId="32" borderId="1" xfId="0" applyFont="1" applyFill="1" applyBorder="1" applyAlignment="1">
      <alignment horizontal="center"/>
    </xf>
    <xf numFmtId="0" fontId="20" fillId="32" borderId="2" xfId="0" applyFont="1" applyFill="1" applyBorder="1" applyAlignment="1">
      <alignment horizontal="center"/>
    </xf>
    <xf numFmtId="0" fontId="20" fillId="32" borderId="3" xfId="0" applyFont="1" applyFill="1" applyBorder="1" applyAlignment="1">
      <alignment horizontal="center"/>
    </xf>
    <xf numFmtId="0" fontId="4" fillId="8" borderId="10" xfId="0" applyFont="1" applyFill="1" applyBorder="1" applyAlignment="1">
      <alignment horizontal="center"/>
    </xf>
    <xf numFmtId="0" fontId="4" fillId="8" borderId="8" xfId="0" applyFont="1" applyFill="1" applyBorder="1" applyAlignment="1">
      <alignment horizontal="center"/>
    </xf>
    <xf numFmtId="0" fontId="8" fillId="11" borderId="1" xfId="0" applyFont="1" applyFill="1" applyBorder="1" applyAlignment="1">
      <alignment horizontal="left"/>
    </xf>
    <xf numFmtId="0" fontId="8" fillId="11" borderId="2" xfId="0" applyFont="1" applyFill="1" applyBorder="1" applyAlignment="1">
      <alignment horizontal="left"/>
    </xf>
    <xf numFmtId="0" fontId="8" fillId="11" borderId="3" xfId="0" applyFont="1" applyFill="1" applyBorder="1" applyAlignment="1">
      <alignment horizontal="left"/>
    </xf>
    <xf numFmtId="0" fontId="8" fillId="34" borderId="0" xfId="0" applyFont="1" applyFill="1" applyAlignment="1">
      <alignment horizontal="left"/>
    </xf>
    <xf numFmtId="0" fontId="20" fillId="32" borderId="10" xfId="0" applyFont="1" applyFill="1" applyBorder="1" applyAlignment="1">
      <alignment horizontal="center"/>
    </xf>
    <xf numFmtId="0" fontId="20" fillId="32" borderId="8" xfId="0" applyFont="1" applyFill="1" applyBorder="1" applyAlignment="1">
      <alignment horizontal="center"/>
    </xf>
    <xf numFmtId="0" fontId="30" fillId="31" borderId="0" xfId="0" applyFont="1" applyFill="1" applyAlignment="1">
      <alignment horizontal="left" vertical="top" wrapText="1"/>
    </xf>
    <xf numFmtId="0" fontId="46" fillId="31" borderId="4" xfId="0" applyFont="1" applyFill="1" applyBorder="1" applyAlignment="1">
      <alignment horizontal="left" vertical="top" wrapText="1"/>
    </xf>
    <xf numFmtId="0" fontId="2" fillId="5" borderId="0" xfId="0" applyFont="1" applyFill="1" applyAlignment="1">
      <alignment horizontal="left" vertical="top" wrapText="1"/>
    </xf>
    <xf numFmtId="0" fontId="8" fillId="30" borderId="36" xfId="7" applyFont="1" applyBorder="1" applyAlignment="1">
      <alignment horizontal="center"/>
    </xf>
    <xf numFmtId="0" fontId="8" fillId="30" borderId="34" xfId="7" applyFont="1" applyBorder="1" applyAlignment="1">
      <alignment horizontal="center"/>
    </xf>
    <xf numFmtId="0" fontId="8" fillId="30" borderId="26" xfId="7" applyFont="1" applyBorder="1" applyAlignment="1">
      <alignment horizontal="center"/>
    </xf>
    <xf numFmtId="0" fontId="8" fillId="30" borderId="43" xfId="7" applyFont="1" applyBorder="1" applyAlignment="1">
      <alignment horizontal="center"/>
    </xf>
    <xf numFmtId="0" fontId="8" fillId="35" borderId="28" xfId="7" applyFont="1" applyFill="1" applyBorder="1" applyAlignment="1">
      <alignment horizontal="center"/>
    </xf>
    <xf numFmtId="0" fontId="8" fillId="35" borderId="14" xfId="7" applyFont="1" applyFill="1" applyBorder="1" applyAlignment="1">
      <alignment horizontal="center"/>
    </xf>
    <xf numFmtId="0" fontId="8" fillId="35" borderId="15" xfId="7" applyFont="1" applyFill="1" applyBorder="1" applyAlignment="1">
      <alignment horizontal="center"/>
    </xf>
    <xf numFmtId="0" fontId="8" fillId="35" borderId="16" xfId="7" applyFont="1" applyFill="1" applyBorder="1" applyAlignment="1">
      <alignment horizontal="center"/>
    </xf>
    <xf numFmtId="0" fontId="8" fillId="35" borderId="29" xfId="7" applyFont="1" applyFill="1" applyBorder="1" applyAlignment="1">
      <alignment horizontal="center"/>
    </xf>
    <xf numFmtId="0" fontId="8" fillId="35" borderId="13" xfId="7" applyFont="1" applyFill="1" applyBorder="1" applyAlignment="1">
      <alignment horizontal="center"/>
    </xf>
    <xf numFmtId="0" fontId="8" fillId="10" borderId="28" xfId="7" applyFont="1" applyFill="1" applyBorder="1" applyAlignment="1">
      <alignment horizontal="center"/>
    </xf>
    <xf numFmtId="0" fontId="8" fillId="10" borderId="14" xfId="7" applyFont="1" applyFill="1" applyBorder="1" applyAlignment="1">
      <alignment horizontal="center"/>
    </xf>
    <xf numFmtId="0" fontId="8" fillId="10" borderId="15" xfId="7" applyFont="1" applyFill="1" applyBorder="1" applyAlignment="1">
      <alignment horizontal="center"/>
    </xf>
    <xf numFmtId="0" fontId="8" fillId="10" borderId="16" xfId="7" applyFont="1" applyFill="1" applyBorder="1" applyAlignment="1">
      <alignment horizontal="center"/>
    </xf>
    <xf numFmtId="0" fontId="8" fillId="10" borderId="29" xfId="7" applyFont="1" applyFill="1" applyBorder="1" applyAlignment="1">
      <alignment horizontal="center"/>
    </xf>
    <xf numFmtId="0" fontId="8" fillId="10" borderId="13" xfId="7" applyFont="1" applyFill="1" applyBorder="1" applyAlignment="1">
      <alignment horizontal="center"/>
    </xf>
    <xf numFmtId="0" fontId="8" fillId="11" borderId="28" xfId="7" applyFont="1" applyFill="1" applyBorder="1" applyAlignment="1">
      <alignment horizontal="center"/>
    </xf>
    <xf numFmtId="0" fontId="8" fillId="11" borderId="14" xfId="7" applyFont="1" applyFill="1" applyBorder="1" applyAlignment="1">
      <alignment horizontal="center"/>
    </xf>
    <xf numFmtId="0" fontId="8" fillId="11" borderId="15" xfId="7" applyFont="1" applyFill="1" applyBorder="1" applyAlignment="1">
      <alignment horizontal="center"/>
    </xf>
    <xf numFmtId="0" fontId="8" fillId="11" borderId="16" xfId="7" applyFont="1" applyFill="1" applyBorder="1" applyAlignment="1">
      <alignment horizontal="center"/>
    </xf>
    <xf numFmtId="0" fontId="8" fillId="11" borderId="29" xfId="7" applyFont="1" applyFill="1" applyBorder="1" applyAlignment="1">
      <alignment horizontal="center"/>
    </xf>
    <xf numFmtId="0" fontId="8" fillId="11" borderId="13" xfId="7" applyFont="1" applyFill="1" applyBorder="1" applyAlignment="1">
      <alignment horizontal="center"/>
    </xf>
    <xf numFmtId="0" fontId="8" fillId="5" borderId="63" xfId="0" applyFont="1" applyFill="1" applyBorder="1" applyAlignment="1">
      <alignment horizontal="center"/>
    </xf>
    <xf numFmtId="0" fontId="8" fillId="5" borderId="39" xfId="0" applyFont="1" applyFill="1" applyBorder="1" applyAlignment="1">
      <alignment horizontal="center"/>
    </xf>
    <xf numFmtId="0" fontId="21" fillId="5" borderId="23" xfId="0" applyFont="1" applyFill="1" applyBorder="1" applyAlignment="1">
      <alignment horizontal="left" vertical="top" wrapText="1"/>
    </xf>
    <xf numFmtId="0" fontId="0" fillId="0" borderId="55" xfId="0" applyBorder="1" applyAlignment="1">
      <alignment horizontal="left" vertical="top" wrapText="1"/>
    </xf>
    <xf numFmtId="0" fontId="21" fillId="5" borderId="0" xfId="0" applyFont="1" applyFill="1" applyAlignment="1">
      <alignment vertical="top"/>
    </xf>
    <xf numFmtId="0" fontId="7" fillId="15" borderId="0" xfId="0" applyFont="1" applyFill="1" applyAlignment="1">
      <alignment horizontal="left"/>
    </xf>
    <xf numFmtId="0" fontId="27" fillId="12" borderId="3" xfId="0" applyFont="1" applyFill="1" applyBorder="1" applyAlignment="1">
      <alignment horizontal="center" vertical="top"/>
    </xf>
    <xf numFmtId="0" fontId="27" fillId="12" borderId="4" xfId="0" applyFont="1" applyFill="1" applyBorder="1" applyAlignment="1">
      <alignment horizontal="center" vertical="top"/>
    </xf>
    <xf numFmtId="0" fontId="27" fillId="3" borderId="4" xfId="0" applyFont="1" applyFill="1" applyBorder="1" applyAlignment="1">
      <alignment horizontal="center" vertical="top"/>
    </xf>
    <xf numFmtId="0" fontId="27" fillId="17" borderId="4" xfId="0" applyFont="1" applyFill="1" applyBorder="1" applyAlignment="1">
      <alignment horizontal="center" vertical="top"/>
    </xf>
    <xf numFmtId="0" fontId="27" fillId="14" borderId="4" xfId="0" applyFont="1" applyFill="1" applyBorder="1" applyAlignment="1">
      <alignment horizontal="center" vertical="top"/>
    </xf>
    <xf numFmtId="0" fontId="37" fillId="6" borderId="45" xfId="0" applyFont="1" applyFill="1" applyBorder="1" applyAlignment="1">
      <alignment horizontal="left" vertical="top" wrapText="1"/>
    </xf>
    <xf numFmtId="0" fontId="0" fillId="6" borderId="46" xfId="0" applyFill="1" applyBorder="1" applyAlignment="1">
      <alignment horizontal="left" vertical="top" wrapText="1"/>
    </xf>
    <xf numFmtId="0" fontId="21" fillId="5" borderId="47" xfId="0" applyFont="1" applyFill="1" applyBorder="1" applyAlignment="1">
      <alignment horizontal="left" vertical="top" wrapText="1"/>
    </xf>
    <xf numFmtId="0" fontId="0" fillId="0" borderId="48" xfId="0" applyBorder="1" applyAlignment="1">
      <alignment horizontal="left" vertical="top" wrapText="1"/>
    </xf>
    <xf numFmtId="0" fontId="21" fillId="5" borderId="52" xfId="0" applyFont="1" applyFill="1" applyBorder="1" applyAlignment="1">
      <alignment horizontal="left" vertical="top" wrapText="1"/>
    </xf>
    <xf numFmtId="0" fontId="0" fillId="0" borderId="53" xfId="0" applyBorder="1" applyAlignment="1">
      <alignment horizontal="left" vertical="top" wrapText="1"/>
    </xf>
    <xf numFmtId="0" fontId="27" fillId="44" borderId="49" xfId="0" applyFont="1" applyFill="1" applyBorder="1" applyAlignment="1">
      <alignment horizontal="left" vertical="top"/>
    </xf>
    <xf numFmtId="0" fontId="27" fillId="44" borderId="50" xfId="0" applyFont="1" applyFill="1" applyBorder="1" applyAlignment="1">
      <alignment horizontal="left" vertical="top"/>
    </xf>
    <xf numFmtId="0" fontId="0" fillId="0" borderId="50" xfId="0" applyBorder="1" applyAlignment="1">
      <alignment horizontal="left" vertical="top"/>
    </xf>
    <xf numFmtId="0" fontId="0" fillId="0" borderId="51" xfId="0" applyBorder="1" applyAlignment="1">
      <alignment horizontal="left" vertical="top"/>
    </xf>
    <xf numFmtId="0" fontId="21" fillId="5" borderId="24" xfId="0" applyFont="1" applyFill="1" applyBorder="1" applyAlignment="1">
      <alignment horizontal="left" vertical="top" wrapText="1"/>
    </xf>
    <xf numFmtId="0" fontId="0" fillId="0" borderId="56" xfId="0" applyBorder="1" applyAlignment="1">
      <alignment horizontal="left" vertical="top" wrapText="1"/>
    </xf>
    <xf numFmtId="0" fontId="37" fillId="43" borderId="45" xfId="0" applyFont="1" applyFill="1" applyBorder="1" applyAlignment="1">
      <alignment horizontal="left" vertical="top" wrapText="1"/>
    </xf>
    <xf numFmtId="0" fontId="37" fillId="43" borderId="46" xfId="0" applyFont="1" applyFill="1" applyBorder="1" applyAlignment="1">
      <alignment horizontal="left" vertical="top" wrapText="1"/>
    </xf>
    <xf numFmtId="0" fontId="27" fillId="44" borderId="59" xfId="0" applyFont="1" applyFill="1" applyBorder="1" applyAlignment="1">
      <alignment horizontal="left" vertical="top" wrapText="1"/>
    </xf>
    <xf numFmtId="0" fontId="27" fillId="44" borderId="0" xfId="0" applyFont="1" applyFill="1" applyAlignment="1">
      <alignment horizontal="left" vertical="top" wrapText="1"/>
    </xf>
    <xf numFmtId="0" fontId="27" fillId="44" borderId="11" xfId="0" applyFont="1" applyFill="1" applyBorder="1" applyAlignment="1">
      <alignment horizontal="left" vertical="top" wrapText="1"/>
    </xf>
    <xf numFmtId="0" fontId="27" fillId="44" borderId="59" xfId="0" applyFont="1" applyFill="1" applyBorder="1" applyAlignment="1">
      <alignment horizontal="left" vertical="top"/>
    </xf>
    <xf numFmtId="0" fontId="27" fillId="44" borderId="0" xfId="0" applyFont="1" applyFill="1" applyAlignment="1">
      <alignment horizontal="left" vertical="top"/>
    </xf>
    <xf numFmtId="0" fontId="27" fillId="44" borderId="18" xfId="0" applyFont="1" applyFill="1" applyBorder="1" applyAlignment="1">
      <alignment horizontal="left" vertical="top"/>
    </xf>
    <xf numFmtId="0" fontId="27" fillId="44" borderId="60" xfId="0" applyFont="1" applyFill="1" applyBorder="1" applyAlignment="1">
      <alignment horizontal="left" vertical="top"/>
    </xf>
    <xf numFmtId="0" fontId="27" fillId="44" borderId="11" xfId="0" applyFont="1" applyFill="1" applyBorder="1" applyAlignment="1">
      <alignment horizontal="left" vertical="top"/>
    </xf>
    <xf numFmtId="0" fontId="21" fillId="5" borderId="59" xfId="0" applyFont="1" applyFill="1" applyBorder="1" applyAlignment="1">
      <alignment horizontal="center" vertical="top"/>
    </xf>
    <xf numFmtId="0" fontId="21" fillId="5" borderId="54" xfId="0" applyFont="1" applyFill="1" applyBorder="1" applyAlignment="1">
      <alignment horizontal="center" vertical="top"/>
    </xf>
    <xf numFmtId="0" fontId="21" fillId="5" borderId="47" xfId="0" applyFont="1" applyFill="1" applyBorder="1" applyAlignment="1">
      <alignment horizontal="center" vertical="top"/>
    </xf>
    <xf numFmtId="0" fontId="21" fillId="5" borderId="48" xfId="0" applyFont="1" applyFill="1" applyBorder="1" applyAlignment="1">
      <alignment horizontal="center" vertical="top"/>
    </xf>
    <xf numFmtId="0" fontId="27" fillId="44" borderId="17" xfId="0" applyFont="1" applyFill="1" applyBorder="1" applyAlignment="1">
      <alignment horizontal="left" vertical="top" wrapText="1"/>
    </xf>
    <xf numFmtId="0" fontId="29" fillId="4" borderId="60" xfId="0" applyFont="1" applyFill="1" applyBorder="1" applyAlignment="1">
      <alignment horizontal="left" vertical="top" wrapText="1"/>
    </xf>
    <xf numFmtId="0" fontId="21" fillId="4" borderId="59" xfId="0" applyFont="1" applyFill="1" applyBorder="1" applyAlignment="1">
      <alignment horizontal="center" vertical="top"/>
    </xf>
    <xf numFmtId="0" fontId="21" fillId="4" borderId="47" xfId="0" applyFont="1" applyFill="1" applyBorder="1" applyAlignment="1">
      <alignment horizontal="center" vertical="top"/>
    </xf>
    <xf numFmtId="0" fontId="27" fillId="55" borderId="4" xfId="0" applyFont="1" applyFill="1" applyBorder="1" applyAlignment="1">
      <alignment horizontal="center" vertical="top"/>
    </xf>
    <xf numFmtId="0" fontId="37" fillId="43" borderId="65" xfId="0" applyFont="1" applyFill="1" applyBorder="1" applyAlignment="1">
      <alignment horizontal="left" vertical="top" wrapText="1"/>
    </xf>
    <xf numFmtId="0" fontId="37" fillId="43" borderId="66" xfId="0" applyFont="1" applyFill="1" applyBorder="1" applyAlignment="1">
      <alignment horizontal="left" vertical="top" wrapText="1"/>
    </xf>
    <xf numFmtId="0" fontId="27" fillId="44" borderId="17" xfId="0" applyFont="1" applyFill="1" applyBorder="1" applyAlignment="1">
      <alignment horizontal="left" vertical="top"/>
    </xf>
    <xf numFmtId="0" fontId="27" fillId="44" borderId="67" xfId="0" applyFont="1" applyFill="1" applyBorder="1" applyAlignment="1">
      <alignment horizontal="left" vertical="top"/>
    </xf>
    <xf numFmtId="0" fontId="27" fillId="44" borderId="47" xfId="0" applyFont="1" applyFill="1" applyBorder="1" applyAlignment="1">
      <alignment horizontal="left" vertical="top" wrapText="1"/>
    </xf>
    <xf numFmtId="0" fontId="27" fillId="44" borderId="68" xfId="0" applyFont="1" applyFill="1" applyBorder="1" applyAlignment="1">
      <alignment horizontal="left" vertical="top" wrapText="1"/>
    </xf>
    <xf numFmtId="0" fontId="27" fillId="44" borderId="69" xfId="0" applyFont="1" applyFill="1" applyBorder="1" applyAlignment="1">
      <alignment horizontal="left" vertical="top" wrapText="1"/>
    </xf>
    <xf numFmtId="0" fontId="21" fillId="5" borderId="9" xfId="0" applyFont="1" applyFill="1" applyBorder="1" applyAlignment="1">
      <alignment horizontal="center" vertical="top"/>
    </xf>
    <xf numFmtId="0" fontId="21" fillId="5" borderId="6" xfId="0" applyFont="1" applyFill="1" applyBorder="1" applyAlignment="1">
      <alignment horizontal="center" vertical="top"/>
    </xf>
    <xf numFmtId="0" fontId="21" fillId="5" borderId="7" xfId="0" applyFont="1" applyFill="1" applyBorder="1" applyAlignment="1">
      <alignment horizontal="center" vertical="top"/>
    </xf>
    <xf numFmtId="0" fontId="39" fillId="14" borderId="9" xfId="0" applyFont="1" applyFill="1" applyBorder="1" applyAlignment="1">
      <alignment horizontal="center" vertical="top"/>
    </xf>
    <xf numFmtId="0" fontId="39" fillId="14" borderId="6" xfId="0" applyFont="1" applyFill="1" applyBorder="1" applyAlignment="1">
      <alignment horizontal="center" vertical="top"/>
    </xf>
    <xf numFmtId="0" fontId="39" fillId="14" borderId="7" xfId="0" applyFont="1" applyFill="1" applyBorder="1" applyAlignment="1">
      <alignment horizontal="center" vertical="top"/>
    </xf>
    <xf numFmtId="0" fontId="22" fillId="51" borderId="28" xfId="0" applyFont="1" applyFill="1" applyBorder="1" applyAlignment="1">
      <alignment horizontal="center"/>
    </xf>
    <xf numFmtId="0" fontId="22" fillId="51" borderId="14" xfId="0" applyFont="1" applyFill="1" applyBorder="1" applyAlignment="1">
      <alignment horizontal="center"/>
    </xf>
    <xf numFmtId="0" fontId="22" fillId="51" borderId="73" xfId="0" applyFont="1" applyFill="1" applyBorder="1" applyAlignment="1">
      <alignment horizontal="center"/>
    </xf>
    <xf numFmtId="0" fontId="22" fillId="51" borderId="81" xfId="0" applyFont="1" applyFill="1" applyBorder="1" applyAlignment="1">
      <alignment horizontal="center"/>
    </xf>
    <xf numFmtId="0" fontId="22" fillId="51" borderId="82" xfId="0" applyFont="1" applyFill="1" applyBorder="1" applyAlignment="1">
      <alignment horizontal="center"/>
    </xf>
    <xf numFmtId="0" fontId="22" fillId="51" borderId="72" xfId="0" applyFont="1" applyFill="1" applyBorder="1" applyAlignment="1">
      <alignment horizontal="center"/>
    </xf>
    <xf numFmtId="0" fontId="22" fillId="51" borderId="1" xfId="0" applyFont="1" applyFill="1" applyBorder="1" applyAlignment="1">
      <alignment horizontal="center" vertical="top" wrapText="1"/>
    </xf>
    <xf numFmtId="0" fontId="22" fillId="51" borderId="2" xfId="0" applyFont="1" applyFill="1" applyBorder="1" applyAlignment="1">
      <alignment horizontal="center" vertical="top" wrapText="1"/>
    </xf>
    <xf numFmtId="0" fontId="22" fillId="51" borderId="75" xfId="0" applyFont="1" applyFill="1" applyBorder="1" applyAlignment="1">
      <alignment horizontal="center" vertical="top" wrapText="1"/>
    </xf>
    <xf numFmtId="0" fontId="23" fillId="52" borderId="1" xfId="0" applyFont="1" applyFill="1" applyBorder="1" applyAlignment="1">
      <alignment horizontal="center" vertical="top" wrapText="1"/>
    </xf>
    <xf numFmtId="0" fontId="23" fillId="52" borderId="2" xfId="0" applyFont="1" applyFill="1" applyBorder="1" applyAlignment="1">
      <alignment horizontal="center" vertical="top" wrapText="1"/>
    </xf>
    <xf numFmtId="0" fontId="23" fillId="52" borderId="75" xfId="0" applyFont="1" applyFill="1" applyBorder="1" applyAlignment="1">
      <alignment horizontal="center" vertical="top" wrapText="1"/>
    </xf>
    <xf numFmtId="0" fontId="15" fillId="5" borderId="12" xfId="0" applyFont="1" applyFill="1" applyBorder="1" applyAlignment="1">
      <alignment horizontal="left" vertical="top" wrapText="1"/>
    </xf>
    <xf numFmtId="0" fontId="15" fillId="5" borderId="8" xfId="0" applyFont="1" applyFill="1" applyBorder="1" applyAlignment="1">
      <alignment horizontal="left" vertical="top"/>
    </xf>
    <xf numFmtId="0" fontId="14" fillId="12" borderId="28" xfId="0" applyFont="1" applyFill="1" applyBorder="1" applyAlignment="1">
      <alignment horizontal="center"/>
    </xf>
    <xf numFmtId="0" fontId="14" fillId="12" borderId="14" xfId="0" applyFont="1" applyFill="1" applyBorder="1" applyAlignment="1">
      <alignment horizontal="center"/>
    </xf>
    <xf numFmtId="0" fontId="14" fillId="12" borderId="15" xfId="0" applyFont="1" applyFill="1" applyBorder="1" applyAlignment="1">
      <alignment horizontal="center"/>
    </xf>
    <xf numFmtId="0" fontId="14" fillId="12" borderId="16" xfId="0" applyFont="1" applyFill="1" applyBorder="1" applyAlignment="1">
      <alignment horizontal="center"/>
    </xf>
    <xf numFmtId="0" fontId="14" fillId="12" borderId="29" xfId="0" applyFont="1" applyFill="1" applyBorder="1" applyAlignment="1">
      <alignment horizontal="center"/>
    </xf>
    <xf numFmtId="0" fontId="14" fillId="12" borderId="13" xfId="0" applyFont="1" applyFill="1" applyBorder="1" applyAlignment="1">
      <alignment horizontal="center"/>
    </xf>
    <xf numFmtId="0" fontId="14" fillId="3" borderId="28" xfId="0" applyFont="1" applyFill="1" applyBorder="1" applyAlignment="1">
      <alignment horizontal="center"/>
    </xf>
    <xf numFmtId="0" fontId="14" fillId="3" borderId="14" xfId="0" applyFont="1" applyFill="1" applyBorder="1" applyAlignment="1">
      <alignment horizontal="center"/>
    </xf>
    <xf numFmtId="0" fontId="14" fillId="3" borderId="15" xfId="0" applyFont="1" applyFill="1" applyBorder="1" applyAlignment="1">
      <alignment horizontal="center"/>
    </xf>
    <xf numFmtId="0" fontId="14" fillId="3" borderId="16" xfId="0" applyFont="1" applyFill="1" applyBorder="1" applyAlignment="1">
      <alignment horizontal="center"/>
    </xf>
    <xf numFmtId="0" fontId="14" fillId="3" borderId="29" xfId="0" applyFont="1" applyFill="1" applyBorder="1" applyAlignment="1">
      <alignment horizontal="center"/>
    </xf>
    <xf numFmtId="0" fontId="14" fillId="3" borderId="13" xfId="0" applyFont="1" applyFill="1" applyBorder="1" applyAlignment="1">
      <alignment horizontal="center"/>
    </xf>
    <xf numFmtId="0" fontId="14" fillId="17" borderId="28" xfId="0" applyFont="1" applyFill="1" applyBorder="1" applyAlignment="1">
      <alignment horizontal="center"/>
    </xf>
    <xf numFmtId="0" fontId="14" fillId="17" borderId="14" xfId="0" applyFont="1" applyFill="1" applyBorder="1" applyAlignment="1">
      <alignment horizontal="center"/>
    </xf>
    <xf numFmtId="0" fontId="14" fillId="17" borderId="15" xfId="0" applyFont="1" applyFill="1" applyBorder="1" applyAlignment="1">
      <alignment horizontal="center"/>
    </xf>
    <xf numFmtId="0" fontId="14" fillId="17" borderId="16" xfId="0" applyFont="1" applyFill="1" applyBorder="1" applyAlignment="1">
      <alignment horizontal="center"/>
    </xf>
    <xf numFmtId="0" fontId="14" fillId="17" borderId="29" xfId="0" applyFont="1" applyFill="1" applyBorder="1" applyAlignment="1">
      <alignment horizontal="center"/>
    </xf>
    <xf numFmtId="0" fontId="14" fillId="17" borderId="13" xfId="0" applyFont="1" applyFill="1" applyBorder="1" applyAlignment="1">
      <alignment horizontal="center"/>
    </xf>
    <xf numFmtId="0" fontId="14" fillId="18" borderId="1" xfId="0" applyFont="1" applyFill="1" applyBorder="1" applyAlignment="1">
      <alignment horizontal="center" vertical="top" wrapText="1"/>
    </xf>
    <xf numFmtId="0" fontId="14" fillId="18" borderId="2" xfId="0" applyFont="1" applyFill="1" applyBorder="1" applyAlignment="1">
      <alignment horizontal="center" vertical="top" wrapText="1"/>
    </xf>
    <xf numFmtId="0" fontId="14" fillId="18" borderId="3" xfId="0" applyFont="1" applyFill="1" applyBorder="1" applyAlignment="1">
      <alignment horizontal="center" vertical="top" wrapText="1"/>
    </xf>
    <xf numFmtId="0" fontId="14" fillId="16" borderId="1" xfId="0" applyFont="1" applyFill="1" applyBorder="1" applyAlignment="1">
      <alignment horizontal="center" vertical="top" wrapText="1"/>
    </xf>
    <xf numFmtId="0" fontId="14" fillId="16" borderId="2" xfId="0" applyFont="1" applyFill="1" applyBorder="1" applyAlignment="1">
      <alignment horizontal="center" vertical="top" wrapText="1"/>
    </xf>
    <xf numFmtId="0" fontId="14" fillId="16" borderId="3" xfId="0" applyFont="1" applyFill="1" applyBorder="1" applyAlignment="1">
      <alignment horizontal="center" vertical="top" wrapText="1"/>
    </xf>
    <xf numFmtId="0" fontId="14" fillId="45" borderId="28" xfId="0" applyFont="1" applyFill="1" applyBorder="1" applyAlignment="1">
      <alignment horizontal="center"/>
    </xf>
    <xf numFmtId="0" fontId="14" fillId="45" borderId="14" xfId="0" applyFont="1" applyFill="1" applyBorder="1" applyAlignment="1">
      <alignment horizontal="center"/>
    </xf>
    <xf numFmtId="0" fontId="14" fillId="45" borderId="15" xfId="0" applyFont="1" applyFill="1" applyBorder="1" applyAlignment="1">
      <alignment horizontal="center"/>
    </xf>
    <xf numFmtId="0" fontId="14" fillId="45" borderId="16" xfId="0" applyFont="1" applyFill="1" applyBorder="1" applyAlignment="1">
      <alignment horizontal="center"/>
    </xf>
    <xf numFmtId="0" fontId="14" fillId="45" borderId="29" xfId="0" applyFont="1" applyFill="1" applyBorder="1" applyAlignment="1">
      <alignment horizontal="center"/>
    </xf>
    <xf numFmtId="0" fontId="14" fillId="45" borderId="13" xfId="0" applyFont="1" applyFill="1" applyBorder="1" applyAlignment="1">
      <alignment horizontal="center"/>
    </xf>
    <xf numFmtId="0" fontId="14" fillId="45" borderId="1" xfId="0" applyFont="1" applyFill="1" applyBorder="1" applyAlignment="1">
      <alignment horizontal="center" vertical="top" wrapText="1"/>
    </xf>
    <xf numFmtId="0" fontId="14" fillId="45" borderId="2" xfId="0" applyFont="1" applyFill="1" applyBorder="1" applyAlignment="1">
      <alignment horizontal="center" vertical="top" wrapText="1"/>
    </xf>
    <xf numFmtId="0" fontId="14" fillId="45" borderId="3" xfId="0" applyFont="1" applyFill="1" applyBorder="1" applyAlignment="1">
      <alignment horizontal="center" vertical="top" wrapText="1"/>
    </xf>
    <xf numFmtId="0" fontId="15" fillId="37" borderId="1" xfId="0" applyFont="1" applyFill="1" applyBorder="1" applyAlignment="1">
      <alignment horizontal="center" vertical="top" wrapText="1"/>
    </xf>
    <xf numFmtId="0" fontId="15" fillId="37" borderId="2" xfId="0" applyFont="1" applyFill="1" applyBorder="1" applyAlignment="1">
      <alignment horizontal="center" vertical="top"/>
    </xf>
    <xf numFmtId="0" fontId="15" fillId="37" borderId="3" xfId="0" applyFont="1" applyFill="1" applyBorder="1" applyAlignment="1">
      <alignment horizontal="center" vertical="top"/>
    </xf>
    <xf numFmtId="14" fontId="14" fillId="20" borderId="1" xfId="0" applyNumberFormat="1" applyFont="1" applyFill="1" applyBorder="1" applyAlignment="1">
      <alignment horizontal="center" vertical="top" wrapText="1"/>
    </xf>
    <xf numFmtId="14" fontId="14" fillId="20" borderId="2" xfId="0" applyNumberFormat="1" applyFont="1" applyFill="1" applyBorder="1" applyAlignment="1">
      <alignment horizontal="center" vertical="top" wrapText="1"/>
    </xf>
    <xf numFmtId="14" fontId="14" fillId="20" borderId="3" xfId="0" applyNumberFormat="1" applyFont="1" applyFill="1" applyBorder="1" applyAlignment="1">
      <alignment horizontal="center" vertical="top" wrapText="1"/>
    </xf>
    <xf numFmtId="0" fontId="15" fillId="10" borderId="1" xfId="0" applyFont="1" applyFill="1" applyBorder="1" applyAlignment="1">
      <alignment horizontal="center" vertical="top" wrapText="1"/>
    </xf>
    <xf numFmtId="0" fontId="15" fillId="10" borderId="2" xfId="0" applyFont="1" applyFill="1" applyBorder="1" applyAlignment="1">
      <alignment horizontal="center" vertical="top"/>
    </xf>
    <xf numFmtId="0" fontId="15" fillId="10" borderId="3" xfId="0" applyFont="1" applyFill="1" applyBorder="1" applyAlignment="1">
      <alignment horizontal="center" vertical="top"/>
    </xf>
    <xf numFmtId="0" fontId="15" fillId="11" borderId="1" xfId="0" applyFont="1" applyFill="1" applyBorder="1" applyAlignment="1">
      <alignment horizontal="center" vertical="top" wrapText="1"/>
    </xf>
    <xf numFmtId="0" fontId="15" fillId="11" borderId="2" xfId="0" applyFont="1" applyFill="1" applyBorder="1" applyAlignment="1">
      <alignment horizontal="center" vertical="top"/>
    </xf>
    <xf numFmtId="0" fontId="15" fillId="11" borderId="3" xfId="0" applyFont="1" applyFill="1" applyBorder="1" applyAlignment="1">
      <alignment horizontal="center" vertical="top"/>
    </xf>
    <xf numFmtId="0" fontId="15" fillId="4" borderId="1" xfId="0" applyFont="1" applyFill="1" applyBorder="1" applyAlignment="1">
      <alignment horizontal="center" vertical="top" wrapText="1"/>
    </xf>
    <xf numFmtId="0" fontId="15" fillId="4" borderId="2" xfId="0" applyFont="1" applyFill="1" applyBorder="1" applyAlignment="1">
      <alignment horizontal="center" vertical="top"/>
    </xf>
    <xf numFmtId="0" fontId="15" fillId="4" borderId="3" xfId="0" applyFont="1" applyFill="1" applyBorder="1" applyAlignment="1">
      <alignment horizontal="center" vertical="top"/>
    </xf>
    <xf numFmtId="0" fontId="21" fillId="23" borderId="0" xfId="0" applyFont="1" applyFill="1" applyAlignment="1"/>
  </cellXfs>
  <cellStyles count="14">
    <cellStyle name="20 % – uthevingsfarge 5" xfId="7" builtinId="46"/>
    <cellStyle name="Forklarende tekst" xfId="12" builtinId="53"/>
    <cellStyle name="Hyperkobling" xfId="8" builtinId="8"/>
    <cellStyle name="Komma" xfId="1" builtinId="3"/>
    <cellStyle name="Normal" xfId="0" builtinId="0"/>
    <cellStyle name="Normal 2" xfId="2" xr:uid="{00000000-0005-0000-0000-000003000000}"/>
    <cellStyle name="Overskrift 1" xfId="10" builtinId="16"/>
    <cellStyle name="Overskrift 2" xfId="11" builtinId="17"/>
    <cellStyle name="Prosent" xfId="5" builtinId="5"/>
    <cellStyle name="Title" xfId="3" xr:uid="{00000000-0005-0000-0000-000005000000}"/>
    <cellStyle name="Utdata" xfId="6" builtinId="21"/>
    <cellStyle name="Uthevingsfarge1" xfId="13" builtinId="29"/>
    <cellStyle name="Valuta" xfId="9" builtinId="4"/>
    <cellStyle name="Valuta 2" xfId="4" xr:uid="{00000000-0005-0000-0000-000006000000}"/>
  </cellStyles>
  <dxfs count="111">
    <dxf>
      <fill>
        <patternFill>
          <bgColor theme="2" tint="-9.9948118533890809E-2"/>
        </patternFill>
      </fill>
    </dxf>
    <dxf>
      <font>
        <color rgb="FF9C0006"/>
      </font>
      <fill>
        <patternFill>
          <bgColor rgb="FFFFC7CE"/>
        </patternFill>
      </fill>
    </dxf>
    <dxf>
      <font>
        <color rgb="FF006100"/>
      </font>
      <fill>
        <patternFill>
          <bgColor rgb="FFC6EFCE"/>
        </patternFill>
      </fill>
    </dxf>
    <dxf>
      <fill>
        <patternFill>
          <bgColor theme="0" tint="-0.14996795556505021"/>
        </patternFill>
      </fill>
    </dxf>
    <dxf>
      <fill>
        <patternFill>
          <bgColor theme="2" tint="-9.9948118533890809E-2"/>
        </patternFill>
      </fill>
    </dxf>
    <dxf>
      <font>
        <color rgb="FF9C0006"/>
      </font>
      <fill>
        <patternFill>
          <bgColor rgb="FFFFC7CE"/>
        </patternFill>
      </fill>
    </dxf>
    <dxf>
      <font>
        <color rgb="FF006100"/>
      </font>
      <fill>
        <patternFill>
          <bgColor rgb="FFC6EFCE"/>
        </patternFill>
      </fill>
    </dxf>
    <dxf>
      <fill>
        <patternFill>
          <bgColor theme="0" tint="-0.14996795556505021"/>
        </patternFill>
      </fill>
    </dxf>
    <dxf>
      <fill>
        <patternFill>
          <bgColor theme="2" tint="-9.9948118533890809E-2"/>
        </patternFill>
      </fill>
    </dxf>
    <dxf>
      <font>
        <color rgb="FF9C0006"/>
      </font>
      <fill>
        <patternFill>
          <bgColor rgb="FFFFC7CE"/>
        </patternFill>
      </fill>
    </dxf>
    <dxf>
      <font>
        <color rgb="FF006100"/>
      </font>
      <fill>
        <patternFill>
          <bgColor rgb="FFC6EFCE"/>
        </patternFill>
      </fill>
    </dxf>
    <dxf>
      <fill>
        <patternFill>
          <bgColor theme="0" tint="-0.14996795556505021"/>
        </patternFill>
      </fill>
    </dxf>
    <dxf>
      <font>
        <color rgb="FF9C0006"/>
      </font>
      <fill>
        <patternFill>
          <bgColor rgb="FFFFC7CE"/>
        </patternFill>
      </fill>
    </dxf>
    <dxf>
      <font>
        <color rgb="FF006100"/>
      </font>
      <fill>
        <patternFill>
          <bgColor rgb="FFC6EFCE"/>
        </patternFill>
      </fill>
    </dxf>
    <dxf>
      <fill>
        <patternFill>
          <bgColor theme="0" tint="-0.14996795556505021"/>
        </patternFill>
      </fill>
    </dxf>
    <dxf>
      <fill>
        <patternFill>
          <bgColor theme="2" tint="-9.9948118533890809E-2"/>
        </patternFill>
      </fill>
    </dxf>
    <dxf>
      <font>
        <color rgb="FF9C0006"/>
      </font>
      <fill>
        <patternFill>
          <bgColor rgb="FFFFC7CE"/>
        </patternFill>
      </fill>
    </dxf>
    <dxf>
      <font>
        <color rgb="FF006100"/>
      </font>
      <fill>
        <patternFill>
          <bgColor rgb="FFC6EFCE"/>
        </patternFill>
      </fill>
    </dxf>
    <dxf>
      <fill>
        <patternFill>
          <bgColor theme="0" tint="-0.14996795556505021"/>
        </patternFill>
      </fill>
    </dxf>
    <dxf>
      <fill>
        <patternFill>
          <bgColor theme="2" tint="-9.9948118533890809E-2"/>
        </patternFill>
      </fill>
    </dxf>
    <dxf>
      <font>
        <color rgb="FF9C0006"/>
      </font>
      <fill>
        <patternFill>
          <bgColor rgb="FFFFC7CE"/>
        </patternFill>
      </fill>
    </dxf>
    <dxf>
      <font>
        <color rgb="FF006100"/>
      </font>
      <fill>
        <patternFill>
          <bgColor rgb="FFC6EFCE"/>
        </patternFill>
      </fill>
    </dxf>
    <dxf>
      <fill>
        <patternFill>
          <bgColor theme="0" tint="-0.14996795556505021"/>
        </patternFill>
      </fill>
    </dxf>
    <dxf>
      <fill>
        <patternFill>
          <bgColor theme="2" tint="-9.9948118533890809E-2"/>
        </patternFill>
      </fill>
    </dxf>
    <dxf>
      <fill>
        <patternFill>
          <bgColor theme="2" tint="-9.9948118533890809E-2"/>
        </patternFill>
      </fill>
    </dxf>
    <dxf>
      <font>
        <color rgb="FF9C0006"/>
      </font>
      <fill>
        <patternFill>
          <bgColor rgb="FFFFC7CE"/>
        </patternFill>
      </fill>
    </dxf>
    <dxf>
      <font>
        <color rgb="FF006100"/>
      </font>
      <fill>
        <patternFill>
          <bgColor rgb="FFC6EFCE"/>
        </patternFill>
      </fill>
    </dxf>
    <dxf>
      <fill>
        <patternFill>
          <bgColor theme="0" tint="-0.14996795556505021"/>
        </patternFill>
      </fill>
    </dxf>
    <dxf>
      <fill>
        <patternFill>
          <bgColor theme="2" tint="-9.9948118533890809E-2"/>
        </patternFill>
      </fill>
    </dxf>
    <dxf>
      <font>
        <color rgb="FF9C0006"/>
      </font>
      <fill>
        <patternFill>
          <bgColor rgb="FFFFC7CE"/>
        </patternFill>
      </fill>
    </dxf>
    <dxf>
      <font>
        <color rgb="FF006100"/>
      </font>
      <fill>
        <patternFill>
          <bgColor rgb="FFC6EFCE"/>
        </patternFill>
      </fill>
    </dxf>
    <dxf>
      <fill>
        <patternFill>
          <bgColor theme="0" tint="-0.14996795556505021"/>
        </patternFill>
      </fill>
    </dxf>
    <dxf>
      <fill>
        <patternFill>
          <bgColor theme="2" tint="-9.9948118533890809E-2"/>
        </patternFill>
      </fill>
    </dxf>
    <dxf>
      <font>
        <color rgb="FF9C0006"/>
      </font>
      <fill>
        <patternFill>
          <bgColor rgb="FFFFC7CE"/>
        </patternFill>
      </fill>
    </dxf>
    <dxf>
      <font>
        <color rgb="FF006100"/>
      </font>
      <fill>
        <patternFill>
          <bgColor rgb="FFC6EFCE"/>
        </patternFill>
      </fill>
    </dxf>
    <dxf>
      <fill>
        <patternFill>
          <bgColor theme="0" tint="-0.14996795556505021"/>
        </patternFill>
      </fill>
    </dxf>
    <dxf>
      <fill>
        <patternFill>
          <bgColor theme="2" tint="-9.9948118533890809E-2"/>
        </patternFill>
      </fill>
    </dxf>
    <dxf>
      <font>
        <color rgb="FF9C0006"/>
      </font>
      <fill>
        <patternFill>
          <bgColor rgb="FFFFC7CE"/>
        </patternFill>
      </fill>
    </dxf>
    <dxf>
      <font>
        <color rgb="FF006100"/>
      </font>
      <fill>
        <patternFill>
          <bgColor rgb="FFC6EFCE"/>
        </patternFill>
      </fill>
    </dxf>
    <dxf>
      <fill>
        <patternFill>
          <bgColor theme="0" tint="-0.14996795556505021"/>
        </patternFill>
      </fill>
    </dxf>
    <dxf>
      <font>
        <color rgb="FF9C0006"/>
      </font>
      <fill>
        <patternFill>
          <bgColor rgb="FFFFC7CE"/>
        </patternFill>
      </fill>
    </dxf>
    <dxf>
      <font>
        <color rgb="FF006100"/>
      </font>
      <fill>
        <patternFill>
          <bgColor rgb="FFC6EFCE"/>
        </patternFill>
      </fill>
    </dxf>
    <dxf>
      <fill>
        <patternFill>
          <bgColor theme="0" tint="-0.14996795556505021"/>
        </patternFill>
      </fill>
    </dxf>
    <dxf>
      <fill>
        <patternFill>
          <bgColor theme="2" tint="-9.9948118533890809E-2"/>
        </patternFill>
      </fill>
    </dxf>
    <dxf>
      <font>
        <color rgb="FF9C0006"/>
      </font>
      <fill>
        <patternFill>
          <bgColor rgb="FFFFC7CE"/>
        </patternFill>
      </fill>
    </dxf>
    <dxf>
      <font>
        <color rgb="FF006100"/>
      </font>
      <fill>
        <patternFill>
          <bgColor rgb="FFC6EFCE"/>
        </patternFill>
      </fill>
    </dxf>
    <dxf>
      <fill>
        <patternFill>
          <bgColor theme="0" tint="-0.14996795556505021"/>
        </patternFill>
      </fill>
    </dxf>
    <dxf>
      <fill>
        <patternFill>
          <bgColor theme="2" tint="-9.9948118533890809E-2"/>
        </patternFill>
      </fill>
    </dxf>
    <dxf>
      <font>
        <color rgb="FF9C0006"/>
      </font>
      <fill>
        <patternFill>
          <bgColor rgb="FFFFC7CE"/>
        </patternFill>
      </fill>
    </dxf>
    <dxf>
      <font>
        <color rgb="FF006100"/>
      </font>
      <fill>
        <patternFill>
          <bgColor rgb="FFC6EFCE"/>
        </patternFill>
      </fill>
    </dxf>
    <dxf>
      <fill>
        <patternFill>
          <bgColor theme="0" tint="-0.14996795556505021"/>
        </patternFill>
      </fill>
    </dxf>
    <dxf>
      <fill>
        <patternFill>
          <bgColor theme="2" tint="-9.9948118533890809E-2"/>
        </patternFill>
      </fill>
    </dxf>
    <dxf>
      <fill>
        <patternFill>
          <bgColor theme="2" tint="-9.9948118533890809E-2"/>
        </patternFill>
      </fill>
    </dxf>
    <dxf>
      <font>
        <color rgb="FF9C0006"/>
      </font>
      <fill>
        <patternFill>
          <bgColor rgb="FFFFC7CE"/>
        </patternFill>
      </fill>
    </dxf>
    <dxf>
      <font>
        <color rgb="FF006100"/>
      </font>
      <fill>
        <patternFill>
          <bgColor rgb="FFC6EFCE"/>
        </patternFill>
      </fill>
    </dxf>
    <dxf>
      <fill>
        <patternFill>
          <bgColor theme="0" tint="-0.14996795556505021"/>
        </patternFill>
      </fill>
    </dxf>
    <dxf>
      <fill>
        <patternFill>
          <bgColor theme="2" tint="-9.9948118533890809E-2"/>
        </patternFill>
      </fill>
    </dxf>
    <dxf>
      <font>
        <color rgb="FF9C0006"/>
      </font>
      <fill>
        <patternFill>
          <bgColor rgb="FFFFC7CE"/>
        </patternFill>
      </fill>
    </dxf>
    <dxf>
      <font>
        <color rgb="FF006100"/>
      </font>
      <fill>
        <patternFill>
          <bgColor rgb="FFC6EFCE"/>
        </patternFill>
      </fill>
    </dxf>
    <dxf>
      <fill>
        <patternFill>
          <bgColor theme="0" tint="-0.14996795556505021"/>
        </patternFill>
      </fill>
    </dxf>
    <dxf>
      <fill>
        <patternFill>
          <bgColor theme="2" tint="-9.9948118533890809E-2"/>
        </patternFill>
      </fill>
    </dxf>
    <dxf>
      <font>
        <color rgb="FF9C0006"/>
      </font>
      <fill>
        <patternFill>
          <bgColor rgb="FFFFC7CE"/>
        </patternFill>
      </fill>
    </dxf>
    <dxf>
      <font>
        <color rgb="FF006100"/>
      </font>
      <fill>
        <patternFill>
          <bgColor rgb="FFC6EFCE"/>
        </patternFill>
      </fill>
    </dxf>
    <dxf>
      <fill>
        <patternFill>
          <bgColor theme="0" tint="-0.14996795556505021"/>
        </patternFill>
      </fill>
    </dxf>
    <dxf>
      <fill>
        <patternFill>
          <bgColor theme="2" tint="-9.9948118533890809E-2"/>
        </patternFill>
      </fill>
    </dxf>
    <dxf>
      <font>
        <color rgb="FF9C0006"/>
      </font>
      <fill>
        <patternFill>
          <bgColor rgb="FFFFC7CE"/>
        </patternFill>
      </fill>
    </dxf>
    <dxf>
      <font>
        <color rgb="FF006100"/>
      </font>
      <fill>
        <patternFill>
          <bgColor rgb="FFC6EFCE"/>
        </patternFill>
      </fill>
    </dxf>
    <dxf>
      <fill>
        <patternFill>
          <bgColor theme="0" tint="-0.14996795556505021"/>
        </patternFill>
      </fill>
    </dxf>
    <dxf>
      <font>
        <color rgb="FF9C0006"/>
      </font>
      <fill>
        <patternFill>
          <bgColor rgb="FFFFC7CE"/>
        </patternFill>
      </fill>
    </dxf>
    <dxf>
      <font>
        <color rgb="FF006100"/>
      </font>
      <fill>
        <patternFill>
          <bgColor rgb="FFC6EFCE"/>
        </patternFill>
      </fill>
    </dxf>
    <dxf>
      <fill>
        <patternFill>
          <bgColor theme="0" tint="-0.14996795556505021"/>
        </patternFill>
      </fill>
    </dxf>
    <dxf>
      <fill>
        <patternFill>
          <bgColor theme="2" tint="-9.9948118533890809E-2"/>
        </patternFill>
      </fill>
    </dxf>
    <dxf>
      <font>
        <color rgb="FF9C0006"/>
      </font>
      <fill>
        <patternFill>
          <bgColor rgb="FFFFC7CE"/>
        </patternFill>
      </fill>
    </dxf>
    <dxf>
      <font>
        <color rgb="FF006100"/>
      </font>
      <fill>
        <patternFill>
          <bgColor rgb="FFC6EFCE"/>
        </patternFill>
      </fill>
    </dxf>
    <dxf>
      <fill>
        <patternFill>
          <bgColor theme="0" tint="-0.14996795556505021"/>
        </patternFill>
      </fill>
    </dxf>
    <dxf>
      <fill>
        <patternFill>
          <bgColor theme="2" tint="-9.9948118533890809E-2"/>
        </patternFill>
      </fill>
    </dxf>
    <dxf>
      <font>
        <color rgb="FF9C0006"/>
      </font>
      <fill>
        <patternFill>
          <bgColor rgb="FFFFC7CE"/>
        </patternFill>
      </fill>
    </dxf>
    <dxf>
      <font>
        <color rgb="FF006100"/>
      </font>
      <fill>
        <patternFill>
          <bgColor rgb="FFC6EFCE"/>
        </patternFill>
      </fill>
    </dxf>
    <dxf>
      <fill>
        <patternFill>
          <bgColor theme="0" tint="-0.14996795556505021"/>
        </patternFill>
      </fill>
    </dxf>
    <dxf>
      <fill>
        <patternFill>
          <bgColor theme="2" tint="-9.9948118533890809E-2"/>
        </patternFill>
      </fill>
    </dxf>
    <dxf>
      <fill>
        <patternFill>
          <bgColor theme="2" tint="-9.9948118533890809E-2"/>
        </patternFill>
      </fill>
    </dxf>
    <dxf>
      <font>
        <color rgb="FF9C0006"/>
      </font>
      <fill>
        <patternFill>
          <bgColor rgb="FFFFC7CE"/>
        </patternFill>
      </fill>
    </dxf>
    <dxf>
      <font>
        <color rgb="FF006100"/>
      </font>
      <fill>
        <patternFill>
          <bgColor rgb="FFC6EFCE"/>
        </patternFill>
      </fill>
    </dxf>
    <dxf>
      <fill>
        <patternFill>
          <bgColor theme="0" tint="-0.14996795556505021"/>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ill>
        <patternFill>
          <bgColor rgb="FFFFFF00"/>
        </patternFill>
      </fill>
    </dxf>
    <dxf>
      <fill>
        <patternFill>
          <bgColor rgb="FFFFFF00"/>
        </patternFill>
      </fill>
    </dxf>
  </dxfs>
  <tableStyles count="0" defaultTableStyle="TableStyleMedium2" defaultPivotStyle="PivotStyleLight16"/>
  <colors>
    <mruColors>
      <color rgb="FFF9E7B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hyperlink" Target="https://www.oslo.kommune.no/for-vare-leverandorer/krav-til-leverandorer/oslomodellen/#toc-3" TargetMode="External"/></Relationships>
</file>

<file path=xl/drawings/_rels/drawing4.xml.rels><?xml version="1.0" encoding="UTF-8" standalone="yes"?>
<Relationships xmlns="http://schemas.openxmlformats.org/package/2006/relationships"><Relationship Id="rId1" Type="http://schemas.openxmlformats.org/officeDocument/2006/relationships/hyperlink" Target="#'Seri&#248;sitetskrav oppf&#248;lging'!A1"/></Relationships>
</file>

<file path=xl/drawings/_rels/drawing6.xml.rels><?xml version="1.0" encoding="UTF-8" standalone="yes"?>
<Relationships xmlns="http://schemas.openxmlformats.org/package/2006/relationships"><Relationship Id="rId1" Type="http://schemas.openxmlformats.org/officeDocument/2006/relationships/hyperlink" Target="https://files.nettsteder.regjeringen.no/wpuploads01/blogs.dir/263/files/2019/01/Aktsomhetsvurderinger-for-ansvarlig-n%C3%A6ringsliv-brosjyre.pdf" TargetMode="External"/></Relationships>
</file>

<file path=xl/drawings/drawing1.xml><?xml version="1.0" encoding="utf-8"?>
<xdr:wsDr xmlns:xdr="http://schemas.openxmlformats.org/drawingml/2006/spreadsheetDrawing" xmlns:a="http://schemas.openxmlformats.org/drawingml/2006/main">
  <xdr:twoCellAnchor>
    <xdr:from>
      <xdr:col>16</xdr:col>
      <xdr:colOff>212725</xdr:colOff>
      <xdr:row>3</xdr:row>
      <xdr:rowOff>15875</xdr:rowOff>
    </xdr:from>
    <xdr:to>
      <xdr:col>18</xdr:col>
      <xdr:colOff>53975</xdr:colOff>
      <xdr:row>7</xdr:row>
      <xdr:rowOff>133350</xdr:rowOff>
    </xdr:to>
    <xdr:sp macro="" textlink="">
      <xdr:nvSpPr>
        <xdr:cNvPr id="4" name="TekstSylinder 3">
          <a:extLst>
            <a:ext uri="{FF2B5EF4-FFF2-40B4-BE49-F238E27FC236}">
              <a16:creationId xmlns:a16="http://schemas.microsoft.com/office/drawing/2014/main" id="{00000000-0008-0000-0100-000004000000}"/>
            </a:ext>
          </a:extLst>
        </xdr:cNvPr>
        <xdr:cNvSpPr txBox="1"/>
      </xdr:nvSpPr>
      <xdr:spPr>
        <a:xfrm>
          <a:off x="18034000" y="625475"/>
          <a:ext cx="1365250" cy="965200"/>
        </a:xfrm>
        <a:prstGeom prst="rect">
          <a:avLst/>
        </a:prstGeom>
        <a:ln/>
      </xdr:spPr>
      <xdr:style>
        <a:lnRef idx="0">
          <a:schemeClr val="accent6"/>
        </a:lnRef>
        <a:fillRef idx="3">
          <a:schemeClr val="accent6"/>
        </a:fillRef>
        <a:effectRef idx="3">
          <a:schemeClr val="accent6"/>
        </a:effectRef>
        <a:fontRef idx="minor">
          <a:schemeClr val="lt1"/>
        </a:fontRef>
      </xdr:style>
      <xdr:txBody>
        <a:bodyPr vertOverflow="clip" horzOverflow="clip" wrap="square" rtlCol="0" anchor="t"/>
        <a:lstStyle/>
        <a:p>
          <a:r>
            <a:rPr lang="nb-NO" sz="1100"/>
            <a:t>Fyll ut </a:t>
          </a:r>
        </a:p>
        <a:p>
          <a:r>
            <a:rPr lang="nb-NO" sz="1100" baseline="0"/>
            <a:t>- omsetning hver måned </a:t>
          </a:r>
        </a:p>
        <a:p>
          <a:endParaRPr lang="nb-NO" sz="1100"/>
        </a:p>
      </xdr:txBody>
    </xdr:sp>
    <xdr:clientData/>
  </xdr:twoCellAnchor>
  <xdr:twoCellAnchor>
    <xdr:from>
      <xdr:col>16</xdr:col>
      <xdr:colOff>212725</xdr:colOff>
      <xdr:row>9</xdr:row>
      <xdr:rowOff>50800</xdr:rowOff>
    </xdr:from>
    <xdr:to>
      <xdr:col>18</xdr:col>
      <xdr:colOff>60325</xdr:colOff>
      <xdr:row>13</xdr:row>
      <xdr:rowOff>6350</xdr:rowOff>
    </xdr:to>
    <xdr:sp macro="" textlink="">
      <xdr:nvSpPr>
        <xdr:cNvPr id="5" name="TekstSylinder 4">
          <a:extLst>
            <a:ext uri="{FF2B5EF4-FFF2-40B4-BE49-F238E27FC236}">
              <a16:creationId xmlns:a16="http://schemas.microsoft.com/office/drawing/2014/main" id="{00000000-0008-0000-0100-000005000000}"/>
            </a:ext>
            <a:ext uri="{147F2762-F138-4A5C-976F-8EAC2B608ADB}">
              <a16:predDERef xmlns:a16="http://schemas.microsoft.com/office/drawing/2014/main" pred="{00000000-0008-0000-0100-000004000000}"/>
            </a:ext>
          </a:extLst>
        </xdr:cNvPr>
        <xdr:cNvSpPr txBox="1"/>
      </xdr:nvSpPr>
      <xdr:spPr>
        <a:xfrm>
          <a:off x="18034000" y="1889125"/>
          <a:ext cx="1371600" cy="1041400"/>
        </a:xfrm>
        <a:prstGeom prst="rect">
          <a:avLst/>
        </a:prstGeom>
        <a:ln/>
      </xdr:spPr>
      <xdr:style>
        <a:lnRef idx="0">
          <a:schemeClr val="accent6"/>
        </a:lnRef>
        <a:fillRef idx="3">
          <a:schemeClr val="accent6"/>
        </a:fillRef>
        <a:effectRef idx="3">
          <a:schemeClr val="accent6"/>
        </a:effectRef>
        <a:fontRef idx="minor">
          <a:schemeClr val="lt1"/>
        </a:fontRef>
      </xdr:style>
      <xdr:txBody>
        <a:bodyPr vertOverflow="clip" horzOverflow="clip" wrap="square" rtlCol="0" anchor="t"/>
        <a:lstStyle/>
        <a:p>
          <a:r>
            <a:rPr lang="nb-NO" sz="1100"/>
            <a:t>Frist:</a:t>
          </a:r>
        </a:p>
        <a:p>
          <a:r>
            <a:rPr lang="nb-NO" sz="1100" baseline="0"/>
            <a:t>15.01</a:t>
          </a:r>
        </a:p>
        <a:p>
          <a:r>
            <a:rPr lang="nb-NO" sz="1100" baseline="0"/>
            <a:t>15.05</a:t>
          </a:r>
        </a:p>
        <a:p>
          <a:r>
            <a:rPr lang="nb-NO" sz="1100" baseline="0"/>
            <a:t>15.09</a:t>
          </a:r>
        </a:p>
        <a:p>
          <a:endParaRPr lang="nb-NO"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23</xdr:col>
      <xdr:colOff>352425</xdr:colOff>
      <xdr:row>0</xdr:row>
      <xdr:rowOff>200025</xdr:rowOff>
    </xdr:from>
    <xdr:to>
      <xdr:col>24</xdr:col>
      <xdr:colOff>552450</xdr:colOff>
      <xdr:row>4</xdr:row>
      <xdr:rowOff>9525</xdr:rowOff>
    </xdr:to>
    <xdr:sp macro="" textlink="">
      <xdr:nvSpPr>
        <xdr:cNvPr id="2" name="TekstSylinder 1">
          <a:extLst>
            <a:ext uri="{FF2B5EF4-FFF2-40B4-BE49-F238E27FC236}">
              <a16:creationId xmlns:a16="http://schemas.microsoft.com/office/drawing/2014/main" id="{00000000-0008-0000-0200-000002000000}"/>
            </a:ext>
          </a:extLst>
        </xdr:cNvPr>
        <xdr:cNvSpPr txBox="1"/>
      </xdr:nvSpPr>
      <xdr:spPr>
        <a:xfrm>
          <a:off x="15106650" y="200025"/>
          <a:ext cx="962025" cy="790575"/>
        </a:xfrm>
        <a:prstGeom prst="rect">
          <a:avLst/>
        </a:prstGeom>
        <a:ln/>
      </xdr:spPr>
      <xdr:style>
        <a:lnRef idx="0">
          <a:schemeClr val="accent6"/>
        </a:lnRef>
        <a:fillRef idx="3">
          <a:schemeClr val="accent6"/>
        </a:fillRef>
        <a:effectRef idx="3">
          <a:schemeClr val="accent6"/>
        </a:effectRef>
        <a:fontRef idx="minor">
          <a:schemeClr val="lt1"/>
        </a:fontRef>
      </xdr:style>
      <xdr:txBody>
        <a:bodyPr vertOverflow="clip" horzOverflow="clip" wrap="square" rtlCol="0" anchor="t"/>
        <a:lstStyle/>
        <a:p>
          <a:r>
            <a:rPr lang="nb-NO" sz="1100"/>
            <a:t>Fyll ut </a:t>
          </a:r>
        </a:p>
        <a:p>
          <a:r>
            <a:rPr lang="nb-NO" sz="1100" baseline="0"/>
            <a:t>- omsetning pr virksomet </a:t>
          </a:r>
        </a:p>
        <a:p>
          <a:endParaRPr lang="nb-NO" sz="1100"/>
        </a:p>
      </xdr:txBody>
    </xdr:sp>
    <xdr:clientData/>
  </xdr:twoCellAnchor>
  <xdr:twoCellAnchor>
    <xdr:from>
      <xdr:col>20</xdr:col>
      <xdr:colOff>352424</xdr:colOff>
      <xdr:row>4</xdr:row>
      <xdr:rowOff>190499</xdr:rowOff>
    </xdr:from>
    <xdr:to>
      <xdr:col>21</xdr:col>
      <xdr:colOff>561975</xdr:colOff>
      <xdr:row>7</xdr:row>
      <xdr:rowOff>19049</xdr:rowOff>
    </xdr:to>
    <xdr:sp macro="" textlink="">
      <xdr:nvSpPr>
        <xdr:cNvPr id="3" name="TekstSylinder 2">
          <a:extLst>
            <a:ext uri="{FF2B5EF4-FFF2-40B4-BE49-F238E27FC236}">
              <a16:creationId xmlns:a16="http://schemas.microsoft.com/office/drawing/2014/main" id="{00000000-0008-0000-0200-000003000000}"/>
            </a:ext>
          </a:extLst>
        </xdr:cNvPr>
        <xdr:cNvSpPr txBox="1"/>
      </xdr:nvSpPr>
      <xdr:spPr>
        <a:xfrm>
          <a:off x="15106649" y="1171574"/>
          <a:ext cx="971551" cy="866775"/>
        </a:xfrm>
        <a:prstGeom prst="rect">
          <a:avLst/>
        </a:prstGeom>
        <a:ln/>
      </xdr:spPr>
      <xdr:style>
        <a:lnRef idx="0">
          <a:schemeClr val="accent6"/>
        </a:lnRef>
        <a:fillRef idx="3">
          <a:schemeClr val="accent6"/>
        </a:fillRef>
        <a:effectRef idx="3">
          <a:schemeClr val="accent6"/>
        </a:effectRef>
        <a:fontRef idx="minor">
          <a:schemeClr val="lt1"/>
        </a:fontRef>
      </xdr:style>
      <xdr:txBody>
        <a:bodyPr vertOverflow="clip" horzOverflow="clip" wrap="square" rtlCol="0" anchor="t"/>
        <a:lstStyle/>
        <a:p>
          <a:r>
            <a:rPr lang="nb-NO" sz="1100"/>
            <a:t>Frist:</a:t>
          </a:r>
        </a:p>
        <a:p>
          <a:r>
            <a:rPr lang="nb-NO" sz="1100" baseline="0"/>
            <a:t>15.01</a:t>
          </a:r>
        </a:p>
        <a:p>
          <a:r>
            <a:rPr lang="nb-NO" sz="1100" baseline="0"/>
            <a:t>15.05</a:t>
          </a:r>
        </a:p>
        <a:p>
          <a:r>
            <a:rPr lang="nb-NO" sz="1100" baseline="0"/>
            <a:t>15.09</a:t>
          </a:r>
        </a:p>
        <a:p>
          <a:endParaRPr lang="nb-NO"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200024</xdr:colOff>
      <xdr:row>2</xdr:row>
      <xdr:rowOff>161926</xdr:rowOff>
    </xdr:from>
    <xdr:to>
      <xdr:col>6</xdr:col>
      <xdr:colOff>276224</xdr:colOff>
      <xdr:row>6</xdr:row>
      <xdr:rowOff>222250</xdr:rowOff>
    </xdr:to>
    <xdr:sp macro="" textlink="">
      <xdr:nvSpPr>
        <xdr:cNvPr id="2" name="TekstSylinder 1">
          <a:extLst>
            <a:ext uri="{FF2B5EF4-FFF2-40B4-BE49-F238E27FC236}">
              <a16:creationId xmlns:a16="http://schemas.microsoft.com/office/drawing/2014/main" id="{FBF72447-4753-4D10-8907-FFDE8716855B}"/>
            </a:ext>
            <a:ext uri="{147F2762-F138-4A5C-976F-8EAC2B608ADB}">
              <a16:predDERef xmlns:a16="http://schemas.microsoft.com/office/drawing/2014/main" pred="{58D29B52-BEEF-463A-9EFD-5D9C9CAFAE06}"/>
            </a:ext>
          </a:extLst>
        </xdr:cNvPr>
        <xdr:cNvSpPr txBox="1"/>
      </xdr:nvSpPr>
      <xdr:spPr>
        <a:xfrm>
          <a:off x="9407524" y="676276"/>
          <a:ext cx="1403350" cy="898524"/>
        </a:xfrm>
        <a:prstGeom prst="rect">
          <a:avLst/>
        </a:prstGeom>
        <a:ln/>
        <a:scene3d>
          <a:camera prst="orthographicFront"/>
          <a:lightRig rig="threePt" dir="t"/>
        </a:scene3d>
        <a:sp3d>
          <a:bevelT/>
        </a:sp3d>
      </xdr:spPr>
      <xdr:style>
        <a:lnRef idx="0">
          <a:schemeClr val="accent2"/>
        </a:lnRef>
        <a:fillRef idx="3">
          <a:schemeClr val="accent2"/>
        </a:fillRef>
        <a:effectRef idx="3">
          <a:schemeClr val="accent2"/>
        </a:effectRef>
        <a:fontRef idx="minor">
          <a:schemeClr val="lt1"/>
        </a:fontRef>
      </xdr:style>
      <xdr:txBody>
        <a:bodyPr vertOverflow="clip" horzOverflow="clip" wrap="square" rtlCol="0" anchor="t"/>
        <a:lstStyle/>
        <a:p>
          <a:pPr marL="0" indent="0"/>
          <a:r>
            <a:rPr lang="en-US" sz="1100" b="1">
              <a:solidFill>
                <a:schemeClr val="lt1"/>
              </a:solidFill>
              <a:latin typeface="+mn-lt"/>
              <a:ea typeface="+mn-lt"/>
              <a:cs typeface="+mn-lt"/>
            </a:rPr>
            <a:t>Frist: </a:t>
          </a:r>
          <a:br>
            <a:rPr lang="en-US" sz="1100" b="1">
              <a:solidFill>
                <a:schemeClr val="lt1"/>
              </a:solidFill>
              <a:latin typeface="+mn-lt"/>
              <a:ea typeface="+mn-lt"/>
              <a:cs typeface="+mn-lt"/>
            </a:rPr>
          </a:br>
          <a:r>
            <a:rPr lang="en-US" sz="1100" b="1" i="0" u="none" strike="noStrike">
              <a:solidFill>
                <a:schemeClr val="lt1"/>
              </a:solidFill>
              <a:latin typeface="Calibri" panose="020F0502020204030204" pitchFamily="34" charset="0"/>
              <a:cs typeface="Calibri" panose="020F0502020204030204" pitchFamily="34" charset="0"/>
            </a:rPr>
            <a:t>15.01</a:t>
          </a:r>
          <a:br>
            <a:rPr lang="en-US" sz="1100" b="1" i="0" u="none" strike="noStrike">
              <a:solidFill>
                <a:schemeClr val="lt1"/>
              </a:solidFill>
              <a:latin typeface="Calibri" panose="020F0502020204030204" pitchFamily="34" charset="0"/>
              <a:cs typeface="Calibri" panose="020F0502020204030204" pitchFamily="34" charset="0"/>
            </a:rPr>
          </a:br>
          <a:r>
            <a:rPr lang="en-US" sz="1100" b="1" i="0" u="none" strike="noStrike">
              <a:solidFill>
                <a:schemeClr val="lt1"/>
              </a:solidFill>
              <a:latin typeface="Calibri" panose="020F0502020204030204" pitchFamily="34" charset="0"/>
              <a:cs typeface="Calibri" panose="020F0502020204030204" pitchFamily="34" charset="0"/>
            </a:rPr>
            <a:t>15.05</a:t>
          </a:r>
          <a:br>
            <a:rPr lang="en-US" sz="1100" b="1" i="0" u="none" strike="noStrike">
              <a:solidFill>
                <a:schemeClr val="lt1"/>
              </a:solidFill>
              <a:latin typeface="Calibri" panose="020F0502020204030204" pitchFamily="34" charset="0"/>
              <a:cs typeface="Calibri" panose="020F0502020204030204" pitchFamily="34" charset="0"/>
            </a:rPr>
          </a:br>
          <a:r>
            <a:rPr lang="en-US" sz="1100" b="1" i="0" u="none" strike="noStrike">
              <a:solidFill>
                <a:schemeClr val="lt1"/>
              </a:solidFill>
              <a:latin typeface="Calibri" panose="020F0502020204030204" pitchFamily="34" charset="0"/>
              <a:cs typeface="Calibri" panose="020F0502020204030204" pitchFamily="34" charset="0"/>
            </a:rPr>
            <a:t>15.09</a:t>
          </a:r>
        </a:p>
      </xdr:txBody>
    </xdr:sp>
    <xdr:clientData/>
  </xdr:twoCellAnchor>
  <xdr:twoCellAnchor>
    <xdr:from>
      <xdr:col>6</xdr:col>
      <xdr:colOff>479426</xdr:colOff>
      <xdr:row>2</xdr:row>
      <xdr:rowOff>169863</xdr:rowOff>
    </xdr:from>
    <xdr:to>
      <xdr:col>6</xdr:col>
      <xdr:colOff>1889126</xdr:colOff>
      <xdr:row>6</xdr:row>
      <xdr:rowOff>222250</xdr:rowOff>
    </xdr:to>
    <xdr:sp macro="" textlink="">
      <xdr:nvSpPr>
        <xdr:cNvPr id="3" name="TekstSylinder 2">
          <a:hlinkClick xmlns:r="http://schemas.openxmlformats.org/officeDocument/2006/relationships" r:id="rId1"/>
          <a:extLst>
            <a:ext uri="{FF2B5EF4-FFF2-40B4-BE49-F238E27FC236}">
              <a16:creationId xmlns:a16="http://schemas.microsoft.com/office/drawing/2014/main" id="{C56E299B-300D-426D-8BC2-1332E6F1EE36}"/>
            </a:ext>
          </a:extLst>
        </xdr:cNvPr>
        <xdr:cNvSpPr txBox="1"/>
      </xdr:nvSpPr>
      <xdr:spPr>
        <a:xfrm>
          <a:off x="11014076" y="684213"/>
          <a:ext cx="1409700" cy="890587"/>
        </a:xfrm>
        <a:prstGeom prst="rect">
          <a:avLst/>
        </a:prstGeom>
        <a:ln/>
        <a:scene3d>
          <a:camera prst="orthographicFront"/>
          <a:lightRig rig="threePt" dir="t"/>
        </a:scene3d>
        <a:sp3d>
          <a:bevelT/>
        </a:sp3d>
      </xdr:spPr>
      <xdr:style>
        <a:lnRef idx="0">
          <a:schemeClr val="accent2"/>
        </a:lnRef>
        <a:fillRef idx="3">
          <a:schemeClr val="accent2"/>
        </a:fillRef>
        <a:effectRef idx="3">
          <a:schemeClr val="accent2"/>
        </a:effectRef>
        <a:fontRef idx="minor">
          <a:schemeClr val="lt1"/>
        </a:fontRef>
      </xdr:style>
      <xdr:txBody>
        <a:bodyPr vertOverflow="clip" horzOverflow="clip" wrap="square" rtlCol="0" anchor="t"/>
        <a:lstStyle/>
        <a:p>
          <a:r>
            <a:rPr lang="nb-NO" sz="1100" b="1"/>
            <a:t>Les</a:t>
          </a:r>
          <a:r>
            <a:rPr lang="nb-NO" sz="1100" b="1" baseline="0"/>
            <a:t> alle seriøsitetskrav her (klikk)</a:t>
          </a:r>
          <a:endParaRPr lang="nb-NO" sz="1100" b="1"/>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25</xdr:col>
      <xdr:colOff>396875</xdr:colOff>
      <xdr:row>1</xdr:row>
      <xdr:rowOff>73025</xdr:rowOff>
    </xdr:from>
    <xdr:to>
      <xdr:col>27</xdr:col>
      <xdr:colOff>473075</xdr:colOff>
      <xdr:row>5</xdr:row>
      <xdr:rowOff>104775</xdr:rowOff>
    </xdr:to>
    <xdr:sp macro="" textlink="">
      <xdr:nvSpPr>
        <xdr:cNvPr id="2" name="TekstSylinder 1">
          <a:extLst>
            <a:ext uri="{FF2B5EF4-FFF2-40B4-BE49-F238E27FC236}">
              <a16:creationId xmlns:a16="http://schemas.microsoft.com/office/drawing/2014/main" id="{00000000-0008-0000-0400-000002000000}"/>
            </a:ext>
          </a:extLst>
        </xdr:cNvPr>
        <xdr:cNvSpPr txBox="1"/>
      </xdr:nvSpPr>
      <xdr:spPr>
        <a:xfrm>
          <a:off x="20666075" y="295275"/>
          <a:ext cx="1600200" cy="996950"/>
        </a:xfrm>
        <a:prstGeom prst="rect">
          <a:avLst/>
        </a:prstGeom>
        <a:ln/>
      </xdr:spPr>
      <xdr:style>
        <a:lnRef idx="0">
          <a:schemeClr val="accent6"/>
        </a:lnRef>
        <a:fillRef idx="3">
          <a:schemeClr val="accent6"/>
        </a:fillRef>
        <a:effectRef idx="3">
          <a:schemeClr val="accent6"/>
        </a:effectRef>
        <a:fontRef idx="minor">
          <a:schemeClr val="lt1"/>
        </a:fontRef>
      </xdr:style>
      <xdr:txBody>
        <a:bodyPr vertOverflow="clip" horzOverflow="clip" wrap="square" rtlCol="0" anchor="t"/>
        <a:lstStyle/>
        <a:p>
          <a:r>
            <a:rPr lang="nb-NO" sz="1100"/>
            <a:t>Fyll ut </a:t>
          </a:r>
        </a:p>
        <a:p>
          <a:r>
            <a:rPr lang="nb-NO" sz="1100"/>
            <a:t>-</a:t>
          </a:r>
          <a:r>
            <a:rPr lang="nb-NO" sz="1100" baseline="0"/>
            <a:t> Andel lærlinger brukt i perioden, oppgis i %</a:t>
          </a:r>
        </a:p>
        <a:p>
          <a:r>
            <a:rPr lang="nb-NO" sz="1100" baseline="0"/>
            <a:t>- Andel faglærte brukt i perioden, oppgis i %</a:t>
          </a:r>
          <a:endParaRPr lang="nb-NO" sz="1100"/>
        </a:p>
      </xdr:txBody>
    </xdr:sp>
    <xdr:clientData/>
  </xdr:twoCellAnchor>
  <xdr:twoCellAnchor>
    <xdr:from>
      <xdr:col>25</xdr:col>
      <xdr:colOff>419100</xdr:colOff>
      <xdr:row>5</xdr:row>
      <xdr:rowOff>203200</xdr:rowOff>
    </xdr:from>
    <xdr:to>
      <xdr:col>27</xdr:col>
      <xdr:colOff>457200</xdr:colOff>
      <xdr:row>9</xdr:row>
      <xdr:rowOff>114300</xdr:rowOff>
    </xdr:to>
    <xdr:sp macro="" textlink="">
      <xdr:nvSpPr>
        <xdr:cNvPr id="3" name="TekstSylinder 2">
          <a:extLst>
            <a:ext uri="{FF2B5EF4-FFF2-40B4-BE49-F238E27FC236}">
              <a16:creationId xmlns:a16="http://schemas.microsoft.com/office/drawing/2014/main" id="{00000000-0008-0000-0400-000003000000}"/>
            </a:ext>
          </a:extLst>
        </xdr:cNvPr>
        <xdr:cNvSpPr txBox="1"/>
      </xdr:nvSpPr>
      <xdr:spPr>
        <a:xfrm>
          <a:off x="20688300" y="1390650"/>
          <a:ext cx="1562100" cy="1193800"/>
        </a:xfrm>
        <a:prstGeom prst="rect">
          <a:avLst/>
        </a:prstGeom>
        <a:ln/>
      </xdr:spPr>
      <xdr:style>
        <a:lnRef idx="0">
          <a:schemeClr val="accent6"/>
        </a:lnRef>
        <a:fillRef idx="3">
          <a:schemeClr val="accent6"/>
        </a:fillRef>
        <a:effectRef idx="3">
          <a:schemeClr val="accent6"/>
        </a:effectRef>
        <a:fontRef idx="minor">
          <a:schemeClr val="lt1"/>
        </a:fontRef>
      </xdr:style>
      <xdr:txBody>
        <a:bodyPr vertOverflow="clip" horzOverflow="clip" wrap="square" rtlCol="0" anchor="t"/>
        <a:lstStyle/>
        <a:p>
          <a:r>
            <a:rPr lang="nb-NO" sz="1100"/>
            <a:t>Frist:</a:t>
          </a:r>
        </a:p>
        <a:p>
          <a:r>
            <a:rPr lang="nb-NO" sz="1100" baseline="0"/>
            <a:t>15.01</a:t>
          </a:r>
          <a:br>
            <a:rPr lang="nb-NO" sz="1100" baseline="0"/>
          </a:br>
          <a:r>
            <a:rPr lang="nb-NO" sz="1100" baseline="0"/>
            <a:t>15.05</a:t>
          </a:r>
          <a:br>
            <a:rPr lang="nb-NO" sz="1100" baseline="0"/>
          </a:br>
          <a:r>
            <a:rPr lang="nb-NO" sz="1100" baseline="0"/>
            <a:t>15.09</a:t>
          </a:r>
        </a:p>
        <a:p>
          <a:endParaRPr lang="nb-NO" sz="1100"/>
        </a:p>
      </xdr:txBody>
    </xdr:sp>
    <xdr:clientData/>
  </xdr:twoCellAnchor>
  <xdr:twoCellAnchor>
    <xdr:from>
      <xdr:col>23</xdr:col>
      <xdr:colOff>234950</xdr:colOff>
      <xdr:row>1</xdr:row>
      <xdr:rowOff>3175</xdr:rowOff>
    </xdr:from>
    <xdr:to>
      <xdr:col>25</xdr:col>
      <xdr:colOff>168275</xdr:colOff>
      <xdr:row>8</xdr:row>
      <xdr:rowOff>177800</xdr:rowOff>
    </xdr:to>
    <xdr:sp macro="" textlink="">
      <xdr:nvSpPr>
        <xdr:cNvPr id="4" name="Rektangel: avrundede hjørner 3">
          <a:extLst>
            <a:ext uri="{FF2B5EF4-FFF2-40B4-BE49-F238E27FC236}">
              <a16:creationId xmlns:a16="http://schemas.microsoft.com/office/drawing/2014/main" id="{D43F71F0-1DD8-485C-8B10-9645F3CA7B0D}"/>
            </a:ext>
          </a:extLst>
        </xdr:cNvPr>
        <xdr:cNvSpPr/>
      </xdr:nvSpPr>
      <xdr:spPr>
        <a:xfrm>
          <a:off x="18980150" y="225425"/>
          <a:ext cx="1457325" cy="2022475"/>
        </a:xfrm>
        <a:prstGeom prst="roundRect">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t"/>
        <a:lstStyle/>
        <a:p>
          <a:pPr algn="l"/>
          <a:endParaRPr lang="nb-NO" sz="1100"/>
        </a:p>
        <a:p>
          <a:pPr algn="l"/>
          <a:r>
            <a:rPr lang="nb-NO" sz="1100"/>
            <a:t>- Fyll ut</a:t>
          </a:r>
          <a:r>
            <a:rPr lang="nb-NO" sz="1100" baseline="0"/>
            <a:t> ÅR med rett årstall</a:t>
          </a:r>
        </a:p>
        <a:p>
          <a:pPr algn="l"/>
          <a:r>
            <a:rPr lang="nb-NO" sz="1100" baseline="0"/>
            <a:t>- Antall timer fylles ut hvert tertial pr år </a:t>
          </a:r>
        </a:p>
        <a:p>
          <a:pPr algn="l"/>
          <a:endParaRPr lang="nb-NO" sz="1100" baseline="0"/>
        </a:p>
        <a:p>
          <a:pPr algn="l"/>
          <a:endParaRPr lang="nb-NO" sz="1100"/>
        </a:p>
      </xdr:txBody>
    </xdr:sp>
    <xdr:clientData/>
  </xdr:twoCellAnchor>
  <xdr:twoCellAnchor>
    <xdr:from>
      <xdr:col>9</xdr:col>
      <xdr:colOff>742950</xdr:colOff>
      <xdr:row>14</xdr:row>
      <xdr:rowOff>190500</xdr:rowOff>
    </xdr:from>
    <xdr:to>
      <xdr:col>12</xdr:col>
      <xdr:colOff>152400</xdr:colOff>
      <xdr:row>19</xdr:row>
      <xdr:rowOff>209550</xdr:rowOff>
    </xdr:to>
    <xdr:sp macro="" textlink="">
      <xdr:nvSpPr>
        <xdr:cNvPr id="6" name="Pil: venstre 5">
          <a:hlinkClick xmlns:r="http://schemas.openxmlformats.org/officeDocument/2006/relationships" r:id="rId1"/>
          <a:extLst>
            <a:ext uri="{FF2B5EF4-FFF2-40B4-BE49-F238E27FC236}">
              <a16:creationId xmlns:a16="http://schemas.microsoft.com/office/drawing/2014/main" id="{56B29B61-3134-4366-AC03-5BCBD64B3745}"/>
            </a:ext>
          </a:extLst>
        </xdr:cNvPr>
        <xdr:cNvSpPr/>
      </xdr:nvSpPr>
      <xdr:spPr>
        <a:xfrm>
          <a:off x="7943850" y="4333875"/>
          <a:ext cx="1695450" cy="1333500"/>
        </a:xfrm>
        <a:prstGeom prst="lef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nb-NO" sz="1100"/>
            <a:t>Tilbake</a:t>
          </a:r>
          <a:r>
            <a:rPr lang="nb-NO" sz="1100" baseline="0"/>
            <a:t> til seriøsitetskrav</a:t>
          </a:r>
          <a:endParaRPr lang="nb-NO"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26</xdr:col>
      <xdr:colOff>161924</xdr:colOff>
      <xdr:row>1</xdr:row>
      <xdr:rowOff>180973</xdr:rowOff>
    </xdr:from>
    <xdr:to>
      <xdr:col>59</xdr:col>
      <xdr:colOff>28575</xdr:colOff>
      <xdr:row>10</xdr:row>
      <xdr:rowOff>133350</xdr:rowOff>
    </xdr:to>
    <xdr:sp macro="" textlink="">
      <xdr:nvSpPr>
        <xdr:cNvPr id="2" name="TekstSylinder 1">
          <a:extLst>
            <a:ext uri="{FF2B5EF4-FFF2-40B4-BE49-F238E27FC236}">
              <a16:creationId xmlns:a16="http://schemas.microsoft.com/office/drawing/2014/main" id="{75E87AFF-35D8-4F1E-B4A4-C349204BAD8D}"/>
            </a:ext>
          </a:extLst>
        </xdr:cNvPr>
        <xdr:cNvSpPr txBox="1"/>
      </xdr:nvSpPr>
      <xdr:spPr>
        <a:xfrm>
          <a:off x="10706099" y="400048"/>
          <a:ext cx="5524501" cy="2647952"/>
        </a:xfrm>
        <a:prstGeom prst="rect">
          <a:avLst/>
        </a:prstGeom>
        <a:ln/>
      </xdr:spPr>
      <xdr:style>
        <a:lnRef idx="0">
          <a:schemeClr val="accent2"/>
        </a:lnRef>
        <a:fillRef idx="3">
          <a:schemeClr val="accent2"/>
        </a:fillRef>
        <a:effectRef idx="3">
          <a:schemeClr val="accent2"/>
        </a:effectRef>
        <a:fontRef idx="minor">
          <a:schemeClr val="lt1"/>
        </a:fontRef>
      </xdr:style>
      <xdr:txBody>
        <a:bodyPr vertOverflow="clip" horzOverflow="clip" wrap="square" rtlCol="0" anchor="t"/>
        <a:lstStyle/>
        <a:p>
          <a:pPr marL="0" indent="0"/>
          <a:r>
            <a:rPr lang="en-US" sz="1000" b="1">
              <a:solidFill>
                <a:schemeClr val="lt1"/>
              </a:solidFill>
              <a:latin typeface="Oslo Sans Office"/>
            </a:rPr>
            <a:t>Krav til lønns- og arbeidsvilkår er omtalt i kontrakten. </a:t>
          </a:r>
        </a:p>
        <a:p>
          <a:pPr marL="0" indent="0"/>
          <a:endParaRPr lang="en-US" sz="1000" b="1">
            <a:solidFill>
              <a:schemeClr val="lt1"/>
            </a:solidFill>
            <a:latin typeface="Oslo Sans Office"/>
          </a:endParaRPr>
        </a:p>
        <a:p>
          <a:pPr marL="0" indent="0"/>
          <a:r>
            <a:rPr lang="en-US" sz="1000">
              <a:solidFill>
                <a:schemeClr val="lt1"/>
              </a:solidFill>
              <a:latin typeface="Oslo Sans Office"/>
            </a:rPr>
            <a:t>Denne egenrapporteringen er en del av oppfølgingen, og skal besvares årlig som del av rapportering</a:t>
          </a:r>
          <a:r>
            <a:rPr lang="en-US" sz="1000" b="1" i="0" u="none" strike="noStrike">
              <a:solidFill>
                <a:schemeClr val="lt1"/>
              </a:solidFill>
              <a:latin typeface="Oslo Sans Office"/>
            </a:rPr>
            <a:t>.</a:t>
          </a:r>
          <a:endParaRPr lang="en-US" sz="1000">
            <a:solidFill>
              <a:schemeClr val="lt1"/>
            </a:solidFill>
            <a:latin typeface="Oslo Sans Office"/>
          </a:endParaRPr>
        </a:p>
        <a:p>
          <a:pPr marL="0" indent="0"/>
          <a:endParaRPr lang="en-US" sz="1000" u="sng">
            <a:solidFill>
              <a:schemeClr val="lt1"/>
            </a:solidFill>
            <a:latin typeface="Oslo Sans Office"/>
          </a:endParaRPr>
        </a:p>
        <a:p>
          <a:pPr marL="0" indent="0"/>
          <a:r>
            <a:rPr lang="en-US" sz="1000" u="sng">
              <a:solidFill>
                <a:schemeClr val="lt1"/>
              </a:solidFill>
              <a:latin typeface="Oslo Sans Office"/>
            </a:rPr>
            <a:t>Alle spørsmålene skal besvares med utgangspunkt i de ansatte, innleide og utsendte arbeidstakerne som direkte medvirker, eller etter planen skal direkte medvirke til å oppfylle kontrakten hos dere som leverandør eller hos underleverandører. </a:t>
          </a:r>
        </a:p>
        <a:p>
          <a:pPr marL="0" indent="0"/>
          <a:endParaRPr lang="en-US" sz="1000">
            <a:solidFill>
              <a:schemeClr val="lt1"/>
            </a:solidFill>
            <a:latin typeface="Oslo Sans Office"/>
          </a:endParaRPr>
        </a:p>
        <a:p>
          <a:pPr marL="0" indent="0"/>
          <a:r>
            <a:rPr lang="en-US" sz="1000">
              <a:solidFill>
                <a:schemeClr val="lt1"/>
              </a:solidFill>
              <a:latin typeface="Oslo Sans Office"/>
            </a:rPr>
            <a:t>Dersom dere har underleverandører, skal de også fylle ut samme skjema og sende inn sammen med denne rapporteringen. 	</a:t>
          </a:r>
        </a:p>
        <a:p>
          <a:pPr marL="0" indent="0"/>
          <a:r>
            <a:rPr lang="en-US" sz="1000">
              <a:solidFill>
                <a:schemeClr val="lt1"/>
              </a:solidFill>
              <a:latin typeface="Oslo Sans Office"/>
            </a:rPr>
            <a:t>Kilde: DFØ			</a:t>
          </a:r>
        </a:p>
      </xdr:txBody>
    </xdr:sp>
    <xdr:clientData/>
  </xdr:twoCellAnchor>
  <xdr:twoCellAnchor>
    <xdr:from>
      <xdr:col>20</xdr:col>
      <xdr:colOff>169069</xdr:colOff>
      <xdr:row>2</xdr:row>
      <xdr:rowOff>11904</xdr:rowOff>
    </xdr:from>
    <xdr:to>
      <xdr:col>25</xdr:col>
      <xdr:colOff>133350</xdr:colOff>
      <xdr:row>2</xdr:row>
      <xdr:rowOff>666749</xdr:rowOff>
    </xdr:to>
    <xdr:sp macro="" textlink="">
      <xdr:nvSpPr>
        <xdr:cNvPr id="3" name="TekstSylinder 2">
          <a:extLst>
            <a:ext uri="{FF2B5EF4-FFF2-40B4-BE49-F238E27FC236}">
              <a16:creationId xmlns:a16="http://schemas.microsoft.com/office/drawing/2014/main" id="{BCAC27E9-F621-44C3-A310-8AECB394499E}"/>
            </a:ext>
          </a:extLst>
        </xdr:cNvPr>
        <xdr:cNvSpPr txBox="1"/>
      </xdr:nvSpPr>
      <xdr:spPr>
        <a:xfrm>
          <a:off x="9684544" y="450054"/>
          <a:ext cx="821531" cy="654845"/>
        </a:xfrm>
        <a:prstGeom prst="rect">
          <a:avLst/>
        </a:prstGeom>
        <a:ln/>
      </xdr:spPr>
      <xdr:style>
        <a:lnRef idx="0">
          <a:schemeClr val="accent2"/>
        </a:lnRef>
        <a:fillRef idx="3">
          <a:schemeClr val="accent2"/>
        </a:fillRef>
        <a:effectRef idx="3">
          <a:schemeClr val="accent2"/>
        </a:effectRef>
        <a:fontRef idx="minor">
          <a:schemeClr val="lt1"/>
        </a:fontRef>
      </xdr:style>
      <xdr:txBody>
        <a:bodyPr vertOverflow="clip" horzOverflow="clip" wrap="square" rtlCol="0" anchor="t"/>
        <a:lstStyle/>
        <a:p>
          <a:r>
            <a:rPr lang="nb-NO" sz="1000" b="1">
              <a:latin typeface="Oslo Sans Office" panose="02000000000000000000" pitchFamily="2" charset="0"/>
            </a:rPr>
            <a:t>Frist</a:t>
          </a:r>
        </a:p>
        <a:p>
          <a:r>
            <a:rPr lang="nb-NO" sz="1000" b="1">
              <a:latin typeface="Oslo Sans Office" panose="02000000000000000000" pitchFamily="2" charset="0"/>
            </a:rPr>
            <a:t>15.01</a:t>
          </a:r>
          <a:endParaRPr lang="nb-NO" sz="1000">
            <a:latin typeface="Oslo Sans Office" panose="02000000000000000000" pitchFamily="2" charset="0"/>
          </a:endParaRPr>
        </a:p>
      </xdr:txBody>
    </xdr:sp>
    <xdr:clientData/>
  </xdr:twoCellAnchor>
  <xdr:twoCellAnchor>
    <xdr:from>
      <xdr:col>14</xdr:col>
      <xdr:colOff>733426</xdr:colOff>
      <xdr:row>3</xdr:row>
      <xdr:rowOff>195261</xdr:rowOff>
    </xdr:from>
    <xdr:to>
      <xdr:col>19</xdr:col>
      <xdr:colOff>1143000</xdr:colOff>
      <xdr:row>11</xdr:row>
      <xdr:rowOff>0</xdr:rowOff>
    </xdr:to>
    <xdr:sp macro="" textlink="">
      <xdr:nvSpPr>
        <xdr:cNvPr id="4" name="TekstSylinder 3">
          <a:extLst>
            <a:ext uri="{FF2B5EF4-FFF2-40B4-BE49-F238E27FC236}">
              <a16:creationId xmlns:a16="http://schemas.microsoft.com/office/drawing/2014/main" id="{A286B102-5BE7-4944-8652-D870A7AF8155}"/>
            </a:ext>
          </a:extLst>
        </xdr:cNvPr>
        <xdr:cNvSpPr txBox="1"/>
      </xdr:nvSpPr>
      <xdr:spPr>
        <a:xfrm>
          <a:off x="9515475" y="1300161"/>
          <a:ext cx="0" cy="1833564"/>
        </a:xfrm>
        <a:prstGeom prst="rect">
          <a:avLst/>
        </a:prstGeom>
        <a:ln/>
      </xdr:spPr>
      <xdr:style>
        <a:lnRef idx="2">
          <a:schemeClr val="accent6">
            <a:shade val="15000"/>
          </a:schemeClr>
        </a:lnRef>
        <a:fillRef idx="1">
          <a:schemeClr val="accent6"/>
        </a:fillRef>
        <a:effectRef idx="0">
          <a:schemeClr val="accent6"/>
        </a:effectRef>
        <a:fontRef idx="minor">
          <a:schemeClr val="lt1"/>
        </a:fontRef>
      </xdr:style>
      <xdr:txBody>
        <a:bodyPr vertOverflow="clip" horzOverflow="clip" wrap="square" rtlCol="0" anchor="t"/>
        <a:lstStyle/>
        <a:p>
          <a:r>
            <a:rPr lang="nb-NO" sz="1000">
              <a:latin typeface="Oslo Sans Office" panose="02000000000000000000" pitchFamily="2" charset="0"/>
            </a:rPr>
            <a:t>Skjem</a:t>
          </a:r>
          <a:r>
            <a:rPr lang="nb-NO" sz="1000" baseline="0">
              <a:latin typeface="Oslo Sans Office" panose="02000000000000000000" pitchFamily="2" charset="0"/>
            </a:rPr>
            <a:t>a skal fylles ut årlig</a:t>
          </a:r>
        </a:p>
        <a:p>
          <a:endParaRPr lang="nb-NO" sz="1000" baseline="0">
            <a:latin typeface="Oslo Sans Office" panose="02000000000000000000" pitchFamily="2" charset="0"/>
          </a:endParaRPr>
        </a:p>
        <a:p>
          <a:r>
            <a:rPr lang="nb-NO" sz="1000" baseline="0">
              <a:latin typeface="Oslo Sans Office" panose="02000000000000000000" pitchFamily="2" charset="0"/>
            </a:rPr>
            <a:t>Første år skal alle felt besvares</a:t>
          </a:r>
        </a:p>
        <a:p>
          <a:endParaRPr lang="nb-NO" sz="1000" baseline="0">
            <a:latin typeface="Oslo Sans Office" panose="02000000000000000000" pitchFamily="2" charset="0"/>
          </a:endParaRPr>
        </a:p>
        <a:p>
          <a:r>
            <a:rPr lang="nb-NO" sz="1000" baseline="0">
              <a:latin typeface="Oslo Sans Office" panose="02000000000000000000" pitchFamily="2" charset="0"/>
            </a:rPr>
            <a:t>For øvrige år kan svaralternativ "Ingen endring" benyttes der hvor det ikke er endring fra tidligere rapportering</a:t>
          </a:r>
          <a:r>
            <a:rPr lang="nb-NO" sz="1000">
              <a:latin typeface="Oslo Sans Office" panose="02000000000000000000" pitchFamily="2" charset="0"/>
            </a:rPr>
            <a:t>			</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275167</xdr:colOff>
      <xdr:row>2</xdr:row>
      <xdr:rowOff>147108</xdr:rowOff>
    </xdr:from>
    <xdr:to>
      <xdr:col>2</xdr:col>
      <xdr:colOff>3651250</xdr:colOff>
      <xdr:row>9</xdr:row>
      <xdr:rowOff>31750</xdr:rowOff>
    </xdr:to>
    <xdr:sp macro="" textlink="">
      <xdr:nvSpPr>
        <xdr:cNvPr id="2" name="TekstSylinder 1">
          <a:hlinkClick xmlns:r="http://schemas.openxmlformats.org/officeDocument/2006/relationships" r:id="rId1"/>
          <a:extLst>
            <a:ext uri="{FF2B5EF4-FFF2-40B4-BE49-F238E27FC236}">
              <a16:creationId xmlns:a16="http://schemas.microsoft.com/office/drawing/2014/main" id="{22E31966-0CFD-461B-AA80-58C1BA4BA922}"/>
            </a:ext>
          </a:extLst>
        </xdr:cNvPr>
        <xdr:cNvSpPr txBox="1"/>
      </xdr:nvSpPr>
      <xdr:spPr>
        <a:xfrm>
          <a:off x="275167" y="617008"/>
          <a:ext cx="4493683" cy="1154642"/>
        </a:xfrm>
        <a:prstGeom prst="rect">
          <a:avLst/>
        </a:prstGeom>
        <a:ln/>
      </xdr:spPr>
      <xdr:style>
        <a:lnRef idx="0">
          <a:schemeClr val="accent6"/>
        </a:lnRef>
        <a:fillRef idx="3">
          <a:schemeClr val="accent6"/>
        </a:fillRef>
        <a:effectRef idx="3">
          <a:schemeClr val="accent6"/>
        </a:effectRef>
        <a:fontRef idx="minor">
          <a:schemeClr val="lt1"/>
        </a:fontRef>
      </xdr:style>
      <xdr:txBody>
        <a:bodyPr vertOverflow="clip" horzOverflow="clip" wrap="square" rtlCol="0" anchor="t"/>
        <a:lstStyle/>
        <a:p>
          <a:r>
            <a:rPr lang="nb-NO" sz="1100"/>
            <a:t>Fyll ut </a:t>
          </a:r>
        </a:p>
        <a:p>
          <a:r>
            <a:rPr lang="nb-NO" sz="1100"/>
            <a:t>-</a:t>
          </a:r>
          <a:r>
            <a:rPr lang="nb-NO" sz="1100" baseline="0"/>
            <a:t> Gule felt (kolonne D), bruk kommentarfeltet ved behov</a:t>
          </a:r>
        </a:p>
        <a:p>
          <a:endParaRPr lang="nb-NO" sz="1100" baseline="0"/>
        </a:p>
        <a:p>
          <a:r>
            <a:rPr lang="nb-NO"/>
            <a:t>For veiledning se det norske kontaktpunktet for ansvarlig næringsliv  sin innføringsversjon for aktsomhetsvurderinger for ansvarlig</a:t>
          </a:r>
          <a:r>
            <a:rPr lang="nb-NO" baseline="0"/>
            <a:t> næringsliv. Trykk på denne boksen for å komme til lenke.</a:t>
          </a:r>
          <a:endParaRPr lang="nb-NO" sz="1100"/>
        </a:p>
      </xdr:txBody>
    </xdr:sp>
    <xdr:clientData/>
  </xdr:twoCellAnchor>
  <xdr:twoCellAnchor>
    <xdr:from>
      <xdr:col>2</xdr:col>
      <xdr:colOff>3757082</xdr:colOff>
      <xdr:row>2</xdr:row>
      <xdr:rowOff>169333</xdr:rowOff>
    </xdr:from>
    <xdr:to>
      <xdr:col>2</xdr:col>
      <xdr:colOff>4286249</xdr:colOff>
      <xdr:row>9</xdr:row>
      <xdr:rowOff>38100</xdr:rowOff>
    </xdr:to>
    <xdr:sp macro="" textlink="">
      <xdr:nvSpPr>
        <xdr:cNvPr id="3" name="TekstSylinder 2">
          <a:extLst>
            <a:ext uri="{FF2B5EF4-FFF2-40B4-BE49-F238E27FC236}">
              <a16:creationId xmlns:a16="http://schemas.microsoft.com/office/drawing/2014/main" id="{70D28408-1492-4CCC-9288-2AD0C6F42167}"/>
            </a:ext>
          </a:extLst>
        </xdr:cNvPr>
        <xdr:cNvSpPr txBox="1"/>
      </xdr:nvSpPr>
      <xdr:spPr>
        <a:xfrm>
          <a:off x="4874682" y="639233"/>
          <a:ext cx="529167" cy="1138767"/>
        </a:xfrm>
        <a:prstGeom prst="rect">
          <a:avLst/>
        </a:prstGeom>
        <a:ln/>
      </xdr:spPr>
      <xdr:style>
        <a:lnRef idx="0">
          <a:schemeClr val="accent6"/>
        </a:lnRef>
        <a:fillRef idx="3">
          <a:schemeClr val="accent6"/>
        </a:fillRef>
        <a:effectRef idx="3">
          <a:schemeClr val="accent6"/>
        </a:effectRef>
        <a:fontRef idx="minor">
          <a:schemeClr val="lt1"/>
        </a:fontRef>
      </xdr:style>
      <xdr:txBody>
        <a:bodyPr vertOverflow="clip" horzOverflow="clip" wrap="square" rtlCol="0" anchor="t"/>
        <a:lstStyle/>
        <a:p>
          <a:r>
            <a:rPr lang="nb-NO" sz="1100"/>
            <a:t>Frist:</a:t>
          </a:r>
        </a:p>
        <a:p>
          <a:r>
            <a:rPr lang="nb-NO" sz="1100" baseline="0"/>
            <a:t>15.01</a:t>
          </a:r>
          <a:endParaRPr lang="nb-NO"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18</xdr:col>
      <xdr:colOff>252943</xdr:colOff>
      <xdr:row>5</xdr:row>
      <xdr:rowOff>210608</xdr:rowOff>
    </xdr:from>
    <xdr:to>
      <xdr:col>22</xdr:col>
      <xdr:colOff>718609</xdr:colOff>
      <xdr:row>7</xdr:row>
      <xdr:rowOff>131233</xdr:rowOff>
    </xdr:to>
    <xdr:sp macro="" textlink="">
      <xdr:nvSpPr>
        <xdr:cNvPr id="4" name="TekstSylinder 3">
          <a:extLst>
            <a:ext uri="{FF2B5EF4-FFF2-40B4-BE49-F238E27FC236}">
              <a16:creationId xmlns:a16="http://schemas.microsoft.com/office/drawing/2014/main" id="{00000000-0008-0000-0700-000004000000}"/>
            </a:ext>
          </a:extLst>
        </xdr:cNvPr>
        <xdr:cNvSpPr txBox="1"/>
      </xdr:nvSpPr>
      <xdr:spPr>
        <a:xfrm>
          <a:off x="17283643" y="1210733"/>
          <a:ext cx="3513666" cy="1139825"/>
        </a:xfrm>
        <a:prstGeom prst="rect">
          <a:avLst/>
        </a:prstGeom>
        <a:ln/>
      </xdr:spPr>
      <xdr:style>
        <a:lnRef idx="0">
          <a:schemeClr val="accent6"/>
        </a:lnRef>
        <a:fillRef idx="3">
          <a:schemeClr val="accent6"/>
        </a:fillRef>
        <a:effectRef idx="3">
          <a:schemeClr val="accent6"/>
        </a:effectRef>
        <a:fontRef idx="minor">
          <a:schemeClr val="lt1"/>
        </a:fontRef>
      </xdr:style>
      <xdr:txBody>
        <a:bodyPr vertOverflow="clip" horzOverflow="clip" wrap="square" rtlCol="0" anchor="t"/>
        <a:lstStyle/>
        <a:p>
          <a:r>
            <a:rPr lang="nb-NO" sz="1100" baseline="0"/>
            <a:t>Årlig</a:t>
          </a:r>
        </a:p>
        <a:p>
          <a:r>
            <a:rPr lang="nb-NO" sz="1100" baseline="0"/>
            <a:t>15.01</a:t>
          </a:r>
        </a:p>
        <a:p>
          <a:endParaRPr lang="nb-NO"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hyperlink" Target="https://files.nettsteder.regjeringen.no/wpuploads01/blogs.dir/263/files/2019/01/Aktsomhetsvurderinger-for-ansvarlig-n%C3%A6ringsliv-brosjyre.pdf" TargetMode="External"/><Relationship Id="rId1" Type="http://schemas.openxmlformats.org/officeDocument/2006/relationships/hyperlink" Target="https://etiskhandel.no/bedrift/" TargetMode="Externa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1">
    <tabColor theme="9"/>
  </sheetPr>
  <dimension ref="A1:BV254"/>
  <sheetViews>
    <sheetView workbookViewId="0">
      <selection activeCell="A21" sqref="A21"/>
    </sheetView>
  </sheetViews>
  <sheetFormatPr defaultColWidth="11.42578125" defaultRowHeight="17.25"/>
  <cols>
    <col min="1" max="1" width="112.5703125" style="3" bestFit="1" customWidth="1"/>
    <col min="2" max="2" width="2.28515625" style="8" customWidth="1"/>
    <col min="3" max="74" width="11.42578125" style="8"/>
    <col min="75" max="16384" width="11.42578125" style="3"/>
  </cols>
  <sheetData>
    <row r="1" spans="1:1" s="8" customFormat="1" ht="18" thickBot="1"/>
    <row r="2" spans="1:1" ht="27" thickBot="1">
      <c r="A2" s="4" t="s">
        <v>0</v>
      </c>
    </row>
    <row r="3" spans="1:1" ht="3.75" customHeight="1" thickBot="1">
      <c r="A3" s="5"/>
    </row>
    <row r="4" spans="1:1" ht="19.5" thickBot="1">
      <c r="A4" s="6" t="s">
        <v>1</v>
      </c>
    </row>
    <row r="5" spans="1:1" s="8" customFormat="1">
      <c r="A5" s="15" t="s">
        <v>2</v>
      </c>
    </row>
    <row r="6" spans="1:1" s="8" customFormat="1">
      <c r="A6" s="243" t="s">
        <v>3</v>
      </c>
    </row>
    <row r="7" spans="1:1" s="8" customFormat="1">
      <c r="A7" s="14" t="s">
        <v>4</v>
      </c>
    </row>
    <row r="8" spans="1:1" s="8" customFormat="1">
      <c r="A8" s="14" t="s">
        <v>5</v>
      </c>
    </row>
    <row r="9" spans="1:1" s="8" customFormat="1">
      <c r="A9" s="171" t="s">
        <v>6</v>
      </c>
    </row>
    <row r="10" spans="1:1" s="8" customFormat="1">
      <c r="A10" s="14" t="s">
        <v>7</v>
      </c>
    </row>
    <row r="11" spans="1:1" s="8" customFormat="1">
      <c r="A11" s="171" t="s">
        <v>8</v>
      </c>
    </row>
    <row r="12" spans="1:1" s="8" customFormat="1">
      <c r="A12" s="171" t="s">
        <v>9</v>
      </c>
    </row>
    <row r="13" spans="1:1" s="8" customFormat="1">
      <c r="A13" s="171" t="s">
        <v>10</v>
      </c>
    </row>
    <row r="14" spans="1:1" s="8" customFormat="1" ht="9" customHeight="1">
      <c r="A14" s="13"/>
    </row>
    <row r="15" spans="1:1" ht="36.950000000000003" customHeight="1">
      <c r="A15" s="172" t="s">
        <v>11</v>
      </c>
    </row>
    <row r="16" spans="1:1" s="8" customFormat="1">
      <c r="A16" s="173" t="s">
        <v>12</v>
      </c>
    </row>
    <row r="17" spans="1:1" s="8" customFormat="1">
      <c r="A17" s="56" t="s">
        <v>13</v>
      </c>
    </row>
    <row r="18" spans="1:1" s="8" customFormat="1">
      <c r="A18" s="56" t="s">
        <v>14</v>
      </c>
    </row>
    <row r="19" spans="1:1" s="8" customFormat="1">
      <c r="A19" s="57" t="s">
        <v>15</v>
      </c>
    </row>
    <row r="20" spans="1:1" s="8" customFormat="1"/>
    <row r="21" spans="1:1" s="8" customFormat="1">
      <c r="A21" s="9"/>
    </row>
    <row r="22" spans="1:1" s="8" customFormat="1"/>
    <row r="23" spans="1:1" s="8" customFormat="1"/>
    <row r="24" spans="1:1" s="8" customFormat="1"/>
    <row r="25" spans="1:1" s="8" customFormat="1"/>
    <row r="26" spans="1:1" s="8" customFormat="1"/>
    <row r="27" spans="1:1" s="8" customFormat="1"/>
    <row r="28" spans="1:1" s="8" customFormat="1"/>
    <row r="29" spans="1:1" s="8" customFormat="1"/>
    <row r="30" spans="1:1" s="8" customFormat="1"/>
    <row r="31" spans="1:1" s="8" customFormat="1"/>
    <row r="32" spans="1:1" s="8" customFormat="1"/>
    <row r="33" s="8" customFormat="1"/>
    <row r="34" s="8" customFormat="1"/>
    <row r="35" s="8" customFormat="1"/>
    <row r="36" s="8" customFormat="1"/>
    <row r="37" s="8" customFormat="1"/>
    <row r="38" s="8" customFormat="1"/>
    <row r="39" s="8" customFormat="1"/>
    <row r="40" s="8" customFormat="1"/>
    <row r="41" s="8" customFormat="1"/>
    <row r="42" s="8" customFormat="1"/>
    <row r="43" s="8" customFormat="1"/>
    <row r="44" s="8" customFormat="1"/>
    <row r="45" s="8" customFormat="1"/>
    <row r="46" s="8" customFormat="1"/>
    <row r="47" s="8" customFormat="1"/>
    <row r="48" s="8" customFormat="1"/>
    <row r="49" s="8" customFormat="1"/>
    <row r="50" s="8" customFormat="1"/>
    <row r="51" s="8" customFormat="1"/>
    <row r="52" s="8" customFormat="1"/>
    <row r="53" s="8" customFormat="1"/>
    <row r="54" s="8" customFormat="1"/>
    <row r="55" s="8" customFormat="1"/>
    <row r="56" s="8" customFormat="1"/>
    <row r="57" s="8" customFormat="1"/>
    <row r="58" s="8" customFormat="1"/>
    <row r="59" s="8" customFormat="1"/>
    <row r="60" s="8" customFormat="1"/>
    <row r="61" s="8" customFormat="1"/>
    <row r="62" s="8" customFormat="1"/>
    <row r="63" s="8" customFormat="1"/>
    <row r="64" s="8" customFormat="1"/>
    <row r="65" s="8" customFormat="1"/>
    <row r="66" s="8" customFormat="1"/>
    <row r="67" s="8" customFormat="1"/>
    <row r="68" s="8" customFormat="1"/>
    <row r="69" s="8" customFormat="1"/>
    <row r="70" s="8" customFormat="1"/>
    <row r="71" s="8" customFormat="1"/>
    <row r="72" s="8" customFormat="1"/>
    <row r="73" s="8" customFormat="1"/>
    <row r="74" s="8" customFormat="1"/>
    <row r="75" s="8" customFormat="1"/>
    <row r="76" s="8" customFormat="1"/>
    <row r="77" s="8" customFormat="1"/>
    <row r="78" s="8" customFormat="1"/>
    <row r="79" s="8" customFormat="1"/>
    <row r="80" s="8" customFormat="1"/>
    <row r="81" s="8" customFormat="1"/>
    <row r="82" s="8" customFormat="1"/>
    <row r="83" s="8" customFormat="1"/>
    <row r="84" s="8" customFormat="1"/>
    <row r="85" s="8" customFormat="1"/>
    <row r="86" s="8" customFormat="1"/>
    <row r="87" s="8" customFormat="1"/>
    <row r="88" s="8" customFormat="1"/>
    <row r="89" s="8" customFormat="1"/>
    <row r="90" s="8" customFormat="1"/>
    <row r="91" s="8" customFormat="1"/>
    <row r="92" s="8" customFormat="1"/>
    <row r="93" s="8" customFormat="1"/>
    <row r="94" s="8" customFormat="1"/>
    <row r="95" s="8" customFormat="1"/>
    <row r="96" s="8" customFormat="1"/>
    <row r="97" s="8" customFormat="1"/>
    <row r="98" s="8" customFormat="1"/>
    <row r="99" s="8" customFormat="1"/>
    <row r="100" s="8" customFormat="1"/>
    <row r="101" s="8" customFormat="1"/>
    <row r="102" s="8" customFormat="1"/>
    <row r="103" s="8" customFormat="1"/>
    <row r="104" s="8" customFormat="1"/>
    <row r="105" s="8" customFormat="1"/>
    <row r="106" s="8" customFormat="1"/>
    <row r="107" s="8" customFormat="1"/>
    <row r="108" s="8" customFormat="1"/>
    <row r="109" s="8" customFormat="1"/>
    <row r="110" s="8" customFormat="1"/>
    <row r="111" s="8" customFormat="1"/>
    <row r="112" s="8" customFormat="1"/>
    <row r="113" s="8" customFormat="1"/>
    <row r="114" s="8" customFormat="1"/>
    <row r="115" s="8" customFormat="1"/>
    <row r="116" s="8" customFormat="1"/>
    <row r="117" s="8" customFormat="1"/>
    <row r="118" s="8" customFormat="1"/>
    <row r="119" s="8" customFormat="1"/>
    <row r="120" s="8" customFormat="1"/>
    <row r="121" s="8" customFormat="1"/>
    <row r="122" s="8" customFormat="1"/>
    <row r="123" s="8" customFormat="1"/>
    <row r="124" s="8" customFormat="1"/>
    <row r="125" s="8" customFormat="1"/>
    <row r="126" s="8" customFormat="1"/>
    <row r="127" s="8" customFormat="1"/>
    <row r="128" s="8" customFormat="1"/>
    <row r="129" s="8" customFormat="1"/>
    <row r="130" s="8" customFormat="1"/>
    <row r="131" s="8" customFormat="1"/>
    <row r="132" s="8" customFormat="1"/>
    <row r="133" s="8" customFormat="1"/>
    <row r="134" s="8" customFormat="1"/>
    <row r="135" s="8" customFormat="1"/>
    <row r="136" s="8" customFormat="1"/>
    <row r="137" s="8" customFormat="1"/>
    <row r="138" s="8" customFormat="1"/>
    <row r="139" s="8" customFormat="1"/>
    <row r="140" s="8" customFormat="1"/>
    <row r="141" s="8" customFormat="1"/>
    <row r="142" s="8" customFormat="1"/>
    <row r="143" s="8" customFormat="1"/>
    <row r="144" s="8" customFormat="1"/>
    <row r="145" s="8" customFormat="1"/>
    <row r="146" s="8" customFormat="1"/>
    <row r="147" s="8" customFormat="1"/>
    <row r="148" s="8" customFormat="1"/>
    <row r="149" s="8" customFormat="1"/>
    <row r="150" s="8" customFormat="1"/>
    <row r="151" s="8" customFormat="1"/>
    <row r="152" s="8" customFormat="1"/>
    <row r="153" s="8" customFormat="1"/>
    <row r="154" s="8" customFormat="1"/>
    <row r="155" s="8" customFormat="1"/>
    <row r="156" s="8" customFormat="1"/>
    <row r="157" s="8" customFormat="1"/>
    <row r="158" s="8" customFormat="1"/>
    <row r="159" s="8" customFormat="1"/>
    <row r="160" s="8" customFormat="1"/>
    <row r="161" s="8" customFormat="1"/>
    <row r="162" s="8" customFormat="1"/>
    <row r="163" s="8" customFormat="1"/>
    <row r="164" s="8" customFormat="1"/>
    <row r="165" s="8" customFormat="1"/>
    <row r="166" s="8" customFormat="1"/>
    <row r="167" s="8" customFormat="1"/>
    <row r="168" s="8" customFormat="1"/>
    <row r="169" s="8" customFormat="1"/>
    <row r="170" s="8" customFormat="1"/>
    <row r="171" s="8" customFormat="1"/>
    <row r="172" s="8" customFormat="1"/>
    <row r="173" s="8" customFormat="1"/>
    <row r="174" s="8" customFormat="1"/>
    <row r="175" s="8" customFormat="1"/>
    <row r="176" s="8" customFormat="1"/>
    <row r="177" s="8" customFormat="1"/>
    <row r="178" s="8" customFormat="1"/>
    <row r="179" s="8" customFormat="1"/>
    <row r="180" s="8" customFormat="1"/>
    <row r="181" s="8" customFormat="1"/>
    <row r="182" s="8" customFormat="1"/>
    <row r="183" s="8" customFormat="1"/>
    <row r="184" s="8" customFormat="1"/>
    <row r="185" s="8" customFormat="1"/>
    <row r="186" s="8" customFormat="1"/>
    <row r="187" s="8" customFormat="1"/>
    <row r="188" s="8" customFormat="1"/>
    <row r="189" s="8" customFormat="1"/>
    <row r="190" s="8" customFormat="1"/>
    <row r="191" s="8" customFormat="1"/>
    <row r="192" s="8" customFormat="1"/>
    <row r="193" s="8" customFormat="1"/>
    <row r="194" s="8" customFormat="1"/>
    <row r="195" s="8" customFormat="1"/>
    <row r="196" s="8" customFormat="1"/>
    <row r="197" s="8" customFormat="1"/>
    <row r="198" s="8" customFormat="1"/>
    <row r="199" s="8" customFormat="1"/>
    <row r="200" s="8" customFormat="1"/>
    <row r="201" s="8" customFormat="1"/>
    <row r="202" s="8" customFormat="1"/>
    <row r="203" s="8" customFormat="1"/>
    <row r="204" s="8" customFormat="1"/>
    <row r="205" s="8" customFormat="1"/>
    <row r="206" s="8" customFormat="1"/>
    <row r="207" s="8" customFormat="1"/>
    <row r="208" s="8" customFormat="1"/>
    <row r="209" s="8" customFormat="1"/>
    <row r="210" s="8" customFormat="1"/>
    <row r="211" s="8" customFormat="1"/>
    <row r="212" s="8" customFormat="1"/>
    <row r="213" s="8" customFormat="1"/>
    <row r="214" s="8" customFormat="1"/>
    <row r="215" s="8" customFormat="1"/>
    <row r="216" s="8" customFormat="1"/>
    <row r="217" s="8" customFormat="1"/>
    <row r="218" s="8" customFormat="1"/>
    <row r="219" s="8" customFormat="1"/>
    <row r="220" s="8" customFormat="1"/>
    <row r="221" s="8" customFormat="1"/>
    <row r="222" s="8" customFormat="1"/>
    <row r="223" s="8" customFormat="1"/>
    <row r="224" s="8" customFormat="1"/>
    <row r="225" s="8" customFormat="1"/>
    <row r="226" s="8" customFormat="1"/>
    <row r="227" s="8" customFormat="1"/>
    <row r="228" s="8" customFormat="1"/>
    <row r="229" s="8" customFormat="1"/>
    <row r="230" s="8" customFormat="1"/>
    <row r="231" s="8" customFormat="1"/>
    <row r="232" s="8" customFormat="1"/>
    <row r="233" s="8" customFormat="1"/>
    <row r="234" s="8" customFormat="1"/>
    <row r="235" s="8" customFormat="1"/>
    <row r="236" s="8" customFormat="1"/>
    <row r="237" s="8" customFormat="1"/>
    <row r="238" s="8" customFormat="1"/>
    <row r="239" s="8" customFormat="1"/>
    <row r="240" s="8" customFormat="1"/>
    <row r="241" s="8" customFormat="1"/>
    <row r="242" s="8" customFormat="1"/>
    <row r="243" s="8" customFormat="1"/>
    <row r="244" s="8" customFormat="1"/>
    <row r="245" s="8" customFormat="1"/>
    <row r="246" s="8" customFormat="1"/>
    <row r="247" s="8" customFormat="1"/>
    <row r="248" s="8" customFormat="1"/>
    <row r="249" s="8" customFormat="1"/>
    <row r="250" s="8" customFormat="1"/>
    <row r="251" s="8" customFormat="1"/>
    <row r="252" s="8" customFormat="1"/>
    <row r="253" s="8" customFormat="1"/>
    <row r="254" s="8" customFormat="1"/>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Ark2">
    <tabColor theme="6" tint="0.79998168889431442"/>
  </sheetPr>
  <dimension ref="A1:AG460"/>
  <sheetViews>
    <sheetView topLeftCell="A4" workbookViewId="0">
      <selection activeCell="F6" sqref="F6"/>
    </sheetView>
  </sheetViews>
  <sheetFormatPr defaultColWidth="0" defaultRowHeight="15.75"/>
  <cols>
    <col min="1" max="1" width="2.7109375" style="9" customWidth="1"/>
    <col min="2" max="2" width="14.140625" style="1" customWidth="1"/>
    <col min="3" max="3" width="27.28515625" style="1" customWidth="1"/>
    <col min="4" max="5" width="15.7109375" style="1" customWidth="1"/>
    <col min="6" max="6" width="20.85546875" style="1" customWidth="1"/>
    <col min="7" max="7" width="18.85546875" style="1" customWidth="1"/>
    <col min="8" max="15" width="15.7109375" style="1" customWidth="1"/>
    <col min="16" max="16" width="17.85546875" style="1" customWidth="1"/>
    <col min="17" max="24" width="11.42578125" style="9" customWidth="1"/>
    <col min="25" max="33" width="0" style="1" hidden="1" customWidth="1"/>
    <col min="34" max="16384" width="11.42578125" style="1" hidden="1"/>
  </cols>
  <sheetData>
    <row r="1" spans="2:24" ht="12.75" customHeight="1"/>
    <row r="2" spans="2:24" ht="21.75">
      <c r="B2" s="2" t="s">
        <v>16</v>
      </c>
      <c r="C2" s="2"/>
      <c r="D2" s="2"/>
      <c r="E2" s="2"/>
      <c r="F2" s="2"/>
      <c r="G2" s="2"/>
      <c r="H2" s="2"/>
      <c r="I2" s="2"/>
      <c r="J2" s="2"/>
      <c r="K2" s="2"/>
      <c r="L2" s="2"/>
      <c r="M2" s="2"/>
      <c r="N2" s="2"/>
      <c r="O2" s="2"/>
      <c r="P2" s="2"/>
    </row>
    <row r="3" spans="2:24" s="9" customFormat="1"/>
    <row r="4" spans="2:24" s="9" customFormat="1" ht="18">
      <c r="B4" s="189" t="s">
        <v>17</v>
      </c>
      <c r="C4" s="265" t="s">
        <v>18</v>
      </c>
      <c r="E4" s="11" t="s">
        <v>19</v>
      </c>
      <c r="G4" s="16">
        <f>C28+C28+F28+I28</f>
        <v>0</v>
      </c>
    </row>
    <row r="5" spans="2:24" s="9" customFormat="1" ht="16.5">
      <c r="B5" s="264" t="s">
        <v>20</v>
      </c>
      <c r="C5" s="267"/>
      <c r="E5" s="11"/>
      <c r="G5" s="16"/>
    </row>
    <row r="6" spans="2:24" s="9" customFormat="1" ht="20.25">
      <c r="B6" s="189" t="s">
        <v>21</v>
      </c>
      <c r="C6" s="266"/>
    </row>
    <row r="7" spans="2:24" s="9" customFormat="1" ht="16.5">
      <c r="B7" s="189" t="s">
        <v>22</v>
      </c>
      <c r="C7" s="191" t="s">
        <v>23</v>
      </c>
    </row>
    <row r="8" spans="2:24" s="9" customFormat="1" ht="16.5">
      <c r="B8" s="189" t="s">
        <v>24</v>
      </c>
      <c r="C8" s="192">
        <v>0.01</v>
      </c>
    </row>
    <row r="9" spans="2:24" s="9" customFormat="1">
      <c r="B9" s="10"/>
    </row>
    <row r="10" spans="2:24" s="9" customFormat="1">
      <c r="B10" s="10"/>
      <c r="C10" s="10"/>
    </row>
    <row r="11" spans="2:24" ht="18.75" customHeight="1">
      <c r="B11" s="346">
        <v>2027</v>
      </c>
      <c r="C11" s="347"/>
      <c r="D11" s="348"/>
      <c r="E11" s="349">
        <v>2028</v>
      </c>
      <c r="F11" s="350"/>
      <c r="G11" s="351"/>
      <c r="H11" s="352">
        <v>2029</v>
      </c>
      <c r="I11" s="353"/>
      <c r="J11" s="354"/>
      <c r="K11" s="355">
        <v>2030</v>
      </c>
      <c r="L11" s="356"/>
      <c r="M11" s="357"/>
      <c r="N11" s="358">
        <v>2031</v>
      </c>
      <c r="O11" s="359"/>
      <c r="P11" s="360"/>
      <c r="V11" s="1"/>
      <c r="W11" s="1"/>
      <c r="X11" s="1"/>
    </row>
    <row r="12" spans="2:24" ht="47.25">
      <c r="B12" s="43" t="s">
        <v>25</v>
      </c>
      <c r="C12" s="44" t="s">
        <v>26</v>
      </c>
      <c r="D12" s="44" t="s">
        <v>27</v>
      </c>
      <c r="E12" s="45" t="s">
        <v>25</v>
      </c>
      <c r="F12" s="46" t="s">
        <v>26</v>
      </c>
      <c r="G12" s="46" t="s">
        <v>28</v>
      </c>
      <c r="H12" s="53" t="s">
        <v>25</v>
      </c>
      <c r="I12" s="54" t="s">
        <v>26</v>
      </c>
      <c r="J12" s="54" t="s">
        <v>28</v>
      </c>
      <c r="K12" s="231" t="s">
        <v>25</v>
      </c>
      <c r="L12" s="232" t="s">
        <v>26</v>
      </c>
      <c r="M12" s="232" t="s">
        <v>28</v>
      </c>
      <c r="N12" s="248" t="s">
        <v>25</v>
      </c>
      <c r="O12" s="249" t="s">
        <v>29</v>
      </c>
      <c r="P12" s="249" t="s">
        <v>30</v>
      </c>
      <c r="V12" s="1"/>
      <c r="W12" s="1"/>
      <c r="X12" s="1"/>
    </row>
    <row r="13" spans="2:24">
      <c r="B13" s="40" t="s">
        <v>31</v>
      </c>
      <c r="C13" s="180"/>
      <c r="D13" s="181">
        <f>(C13)*0.01</f>
        <v>0</v>
      </c>
      <c r="E13" s="47" t="s">
        <v>31</v>
      </c>
      <c r="F13" s="183"/>
      <c r="G13" s="184">
        <f>(F13)*0.01</f>
        <v>0</v>
      </c>
      <c r="H13" s="50" t="s">
        <v>31</v>
      </c>
      <c r="I13" s="186"/>
      <c r="J13" s="187">
        <f>(I13)*0.01</f>
        <v>0</v>
      </c>
      <c r="K13" s="233" t="s">
        <v>31</v>
      </c>
      <c r="L13" s="234"/>
      <c r="M13" s="235">
        <f>(L13)*0.01</f>
        <v>0</v>
      </c>
      <c r="N13" s="250" t="s">
        <v>31</v>
      </c>
      <c r="O13" s="251" t="s">
        <v>32</v>
      </c>
      <c r="P13" s="252" t="s">
        <v>33</v>
      </c>
      <c r="V13" s="1"/>
      <c r="W13" s="1"/>
      <c r="X13" s="1"/>
    </row>
    <row r="14" spans="2:24">
      <c r="B14" s="40" t="s">
        <v>34</v>
      </c>
      <c r="C14" s="180"/>
      <c r="D14" s="181">
        <f t="shared" ref="D14:D27" si="0">(C14)*0.01</f>
        <v>0</v>
      </c>
      <c r="E14" s="47" t="s">
        <v>34</v>
      </c>
      <c r="F14" s="183"/>
      <c r="G14" s="184">
        <f t="shared" ref="G14:G27" si="1">(F14)*0.01</f>
        <v>0</v>
      </c>
      <c r="H14" s="50" t="s">
        <v>34</v>
      </c>
      <c r="I14" s="186"/>
      <c r="J14" s="187">
        <f t="shared" ref="J14:J27" si="2">(I14)*0.01</f>
        <v>0</v>
      </c>
      <c r="K14" s="233" t="s">
        <v>34</v>
      </c>
      <c r="L14" s="234"/>
      <c r="M14" s="235">
        <f t="shared" ref="M14:M16" si="3">(L14)*0.01</f>
        <v>0</v>
      </c>
      <c r="N14" s="250" t="s">
        <v>34</v>
      </c>
      <c r="O14" s="253" t="s">
        <v>32</v>
      </c>
      <c r="P14" s="254" t="s">
        <v>33</v>
      </c>
      <c r="V14" s="1"/>
      <c r="W14" s="1"/>
      <c r="X14" s="1"/>
    </row>
    <row r="15" spans="2:24">
      <c r="B15" s="40" t="s">
        <v>35</v>
      </c>
      <c r="C15" s="180"/>
      <c r="D15" s="181">
        <f t="shared" si="0"/>
        <v>0</v>
      </c>
      <c r="E15" s="47" t="s">
        <v>35</v>
      </c>
      <c r="F15" s="183"/>
      <c r="G15" s="184">
        <f t="shared" si="1"/>
        <v>0</v>
      </c>
      <c r="H15" s="50" t="s">
        <v>35</v>
      </c>
      <c r="I15" s="186"/>
      <c r="J15" s="187">
        <f t="shared" si="2"/>
        <v>0</v>
      </c>
      <c r="K15" s="233" t="s">
        <v>35</v>
      </c>
      <c r="L15" s="234"/>
      <c r="M15" s="235">
        <f t="shared" si="3"/>
        <v>0</v>
      </c>
      <c r="N15" s="250" t="s">
        <v>35</v>
      </c>
      <c r="O15" s="253" t="s">
        <v>32</v>
      </c>
      <c r="P15" s="254" t="s">
        <v>33</v>
      </c>
      <c r="V15" s="1"/>
      <c r="W15" s="1"/>
      <c r="X15" s="1"/>
    </row>
    <row r="16" spans="2:24">
      <c r="B16" s="40" t="s">
        <v>36</v>
      </c>
      <c r="C16" s="180"/>
      <c r="D16" s="181">
        <f t="shared" si="0"/>
        <v>0</v>
      </c>
      <c r="E16" s="47" t="s">
        <v>36</v>
      </c>
      <c r="F16" s="183"/>
      <c r="G16" s="184">
        <f t="shared" si="1"/>
        <v>0</v>
      </c>
      <c r="H16" s="50" t="s">
        <v>36</v>
      </c>
      <c r="I16" s="186"/>
      <c r="J16" s="187">
        <f t="shared" si="2"/>
        <v>0</v>
      </c>
      <c r="K16" s="233" t="s">
        <v>36</v>
      </c>
      <c r="L16" s="234"/>
      <c r="M16" s="235">
        <f t="shared" si="3"/>
        <v>0</v>
      </c>
      <c r="N16" s="250" t="s">
        <v>36</v>
      </c>
      <c r="O16" s="253" t="s">
        <v>32</v>
      </c>
      <c r="P16" s="254" t="s">
        <v>33</v>
      </c>
      <c r="V16" s="1"/>
      <c r="W16" s="1"/>
      <c r="X16" s="1"/>
    </row>
    <row r="17" spans="2:24">
      <c r="B17" s="41" t="s">
        <v>37</v>
      </c>
      <c r="C17" s="180">
        <f>SUM(C13:C16)</f>
        <v>0</v>
      </c>
      <c r="D17" s="180">
        <f>SUM(D13:D16)</f>
        <v>0</v>
      </c>
      <c r="E17" s="48" t="s">
        <v>37</v>
      </c>
      <c r="F17" s="183">
        <f>SUM(F13:F16)</f>
        <v>0</v>
      </c>
      <c r="G17" s="183">
        <f>SUM(G13:G16)</f>
        <v>0</v>
      </c>
      <c r="H17" s="51" t="s">
        <v>37</v>
      </c>
      <c r="I17" s="186">
        <f>SUM(I13:I16)</f>
        <v>0</v>
      </c>
      <c r="J17" s="186">
        <f>SUM(J13:J16)</f>
        <v>0</v>
      </c>
      <c r="K17" s="236" t="s">
        <v>37</v>
      </c>
      <c r="L17" s="234">
        <f>SUM(L13:L16)</f>
        <v>0</v>
      </c>
      <c r="M17" s="234">
        <f>SUM(M13:M16)</f>
        <v>0</v>
      </c>
      <c r="N17" s="255" t="s">
        <v>37</v>
      </c>
      <c r="O17" s="253" t="s">
        <v>38</v>
      </c>
      <c r="P17" s="253" t="s">
        <v>38</v>
      </c>
      <c r="V17" s="1"/>
      <c r="W17" s="1"/>
      <c r="X17" s="1"/>
    </row>
    <row r="18" spans="2:24">
      <c r="B18" s="40" t="s">
        <v>39</v>
      </c>
      <c r="C18" s="180"/>
      <c r="D18" s="181">
        <f t="shared" si="0"/>
        <v>0</v>
      </c>
      <c r="E18" s="47" t="s">
        <v>39</v>
      </c>
      <c r="F18" s="183"/>
      <c r="G18" s="184">
        <f t="shared" si="1"/>
        <v>0</v>
      </c>
      <c r="H18" s="50" t="s">
        <v>39</v>
      </c>
      <c r="I18" s="186"/>
      <c r="J18" s="187">
        <f t="shared" si="2"/>
        <v>0</v>
      </c>
      <c r="K18" s="233" t="s">
        <v>39</v>
      </c>
      <c r="L18" s="234"/>
      <c r="M18" s="235">
        <f t="shared" ref="M18:M21" si="4">(L18)*0.01</f>
        <v>0</v>
      </c>
      <c r="N18" s="250" t="s">
        <v>39</v>
      </c>
      <c r="O18" s="253" t="s">
        <v>32</v>
      </c>
      <c r="P18" s="254" t="s">
        <v>33</v>
      </c>
      <c r="V18" s="1"/>
      <c r="W18" s="1"/>
      <c r="X18" s="1"/>
    </row>
    <row r="19" spans="2:24">
      <c r="B19" s="40" t="s">
        <v>40</v>
      </c>
      <c r="C19" s="180"/>
      <c r="D19" s="181">
        <f t="shared" si="0"/>
        <v>0</v>
      </c>
      <c r="E19" s="47" t="s">
        <v>40</v>
      </c>
      <c r="F19" s="183"/>
      <c r="G19" s="184">
        <f t="shared" si="1"/>
        <v>0</v>
      </c>
      <c r="H19" s="50" t="s">
        <v>40</v>
      </c>
      <c r="I19" s="186"/>
      <c r="J19" s="187">
        <f t="shared" si="2"/>
        <v>0</v>
      </c>
      <c r="K19" s="233" t="s">
        <v>40</v>
      </c>
      <c r="L19" s="234"/>
      <c r="M19" s="235">
        <f t="shared" si="4"/>
        <v>0</v>
      </c>
      <c r="N19" s="250" t="s">
        <v>40</v>
      </c>
      <c r="O19" s="253" t="s">
        <v>32</v>
      </c>
      <c r="P19" s="254" t="s">
        <v>33</v>
      </c>
      <c r="V19" s="1"/>
      <c r="W19" s="1"/>
      <c r="X19" s="1"/>
    </row>
    <row r="20" spans="2:24">
      <c r="B20" s="40" t="s">
        <v>41</v>
      </c>
      <c r="C20" s="180"/>
      <c r="D20" s="181">
        <f t="shared" si="0"/>
        <v>0</v>
      </c>
      <c r="E20" s="47" t="s">
        <v>41</v>
      </c>
      <c r="F20" s="183"/>
      <c r="G20" s="184">
        <f t="shared" si="1"/>
        <v>0</v>
      </c>
      <c r="H20" s="50" t="s">
        <v>41</v>
      </c>
      <c r="I20" s="186"/>
      <c r="J20" s="187">
        <f t="shared" si="2"/>
        <v>0</v>
      </c>
      <c r="K20" s="233" t="s">
        <v>41</v>
      </c>
      <c r="L20" s="234"/>
      <c r="M20" s="235">
        <f t="shared" si="4"/>
        <v>0</v>
      </c>
      <c r="N20" s="250" t="s">
        <v>41</v>
      </c>
      <c r="O20" s="253" t="s">
        <v>32</v>
      </c>
      <c r="P20" s="254" t="s">
        <v>33</v>
      </c>
      <c r="V20" s="1"/>
      <c r="W20" s="1"/>
      <c r="X20" s="1"/>
    </row>
    <row r="21" spans="2:24">
      <c r="B21" s="40" t="s">
        <v>42</v>
      </c>
      <c r="C21" s="180"/>
      <c r="D21" s="181">
        <f t="shared" si="0"/>
        <v>0</v>
      </c>
      <c r="E21" s="47" t="s">
        <v>42</v>
      </c>
      <c r="F21" s="183"/>
      <c r="G21" s="184">
        <f t="shared" si="1"/>
        <v>0</v>
      </c>
      <c r="H21" s="50" t="s">
        <v>42</v>
      </c>
      <c r="I21" s="186"/>
      <c r="J21" s="187">
        <f t="shared" si="2"/>
        <v>0</v>
      </c>
      <c r="K21" s="233" t="s">
        <v>42</v>
      </c>
      <c r="L21" s="234"/>
      <c r="M21" s="235">
        <f t="shared" si="4"/>
        <v>0</v>
      </c>
      <c r="N21" s="250" t="s">
        <v>42</v>
      </c>
      <c r="O21" s="253" t="s">
        <v>32</v>
      </c>
      <c r="P21" s="254" t="s">
        <v>33</v>
      </c>
      <c r="V21" s="1"/>
      <c r="W21" s="1"/>
      <c r="X21" s="1"/>
    </row>
    <row r="22" spans="2:24">
      <c r="B22" s="41" t="s">
        <v>43</v>
      </c>
      <c r="C22" s="180">
        <f>SUM(C18:C21)</f>
        <v>0</v>
      </c>
      <c r="D22" s="180">
        <f>SUM(D18:D21)</f>
        <v>0</v>
      </c>
      <c r="E22" s="48" t="s">
        <v>43</v>
      </c>
      <c r="F22" s="183">
        <f>SUM(F18:F21)</f>
        <v>0</v>
      </c>
      <c r="G22" s="183">
        <f>SUM(G18:G21)</f>
        <v>0</v>
      </c>
      <c r="H22" s="51" t="s">
        <v>43</v>
      </c>
      <c r="I22" s="186">
        <f>SUM(I18:I21)</f>
        <v>0</v>
      </c>
      <c r="J22" s="186">
        <f>SUM(J18:J21)</f>
        <v>0</v>
      </c>
      <c r="K22" s="236" t="s">
        <v>43</v>
      </c>
      <c r="L22" s="234">
        <f>SUM(L18:L21)</f>
        <v>0</v>
      </c>
      <c r="M22" s="234">
        <f>SUM(M18:M21)</f>
        <v>0</v>
      </c>
      <c r="N22" s="255" t="s">
        <v>43</v>
      </c>
      <c r="O22" s="253" t="s">
        <v>38</v>
      </c>
      <c r="P22" s="253" t="s">
        <v>38</v>
      </c>
      <c r="V22" s="1"/>
      <c r="W22" s="1"/>
      <c r="X22" s="1"/>
    </row>
    <row r="23" spans="2:24">
      <c r="B23" s="40" t="s">
        <v>44</v>
      </c>
      <c r="C23" s="181"/>
      <c r="D23" s="181">
        <f t="shared" si="0"/>
        <v>0</v>
      </c>
      <c r="E23" s="47" t="s">
        <v>44</v>
      </c>
      <c r="F23" s="184"/>
      <c r="G23" s="184">
        <f t="shared" si="1"/>
        <v>0</v>
      </c>
      <c r="H23" s="50" t="s">
        <v>44</v>
      </c>
      <c r="I23" s="187"/>
      <c r="J23" s="187">
        <f t="shared" si="2"/>
        <v>0</v>
      </c>
      <c r="K23" s="233" t="s">
        <v>44</v>
      </c>
      <c r="L23" s="235"/>
      <c r="M23" s="235">
        <f t="shared" ref="M23:M27" si="5">(L23)*0.01</f>
        <v>0</v>
      </c>
      <c r="N23" s="250" t="s">
        <v>44</v>
      </c>
      <c r="O23" s="254" t="s">
        <v>32</v>
      </c>
      <c r="P23" s="254" t="s">
        <v>33</v>
      </c>
      <c r="V23" s="1"/>
      <c r="W23" s="1"/>
      <c r="X23" s="1"/>
    </row>
    <row r="24" spans="2:24">
      <c r="B24" s="40" t="s">
        <v>45</v>
      </c>
      <c r="C24" s="181"/>
      <c r="D24" s="181">
        <f t="shared" si="0"/>
        <v>0</v>
      </c>
      <c r="E24" s="47" t="s">
        <v>45</v>
      </c>
      <c r="F24" s="184"/>
      <c r="G24" s="184">
        <f t="shared" si="1"/>
        <v>0</v>
      </c>
      <c r="H24" s="50" t="s">
        <v>45</v>
      </c>
      <c r="I24" s="187"/>
      <c r="J24" s="187">
        <f t="shared" si="2"/>
        <v>0</v>
      </c>
      <c r="K24" s="233" t="s">
        <v>45</v>
      </c>
      <c r="L24" s="235"/>
      <c r="M24" s="235">
        <f t="shared" si="5"/>
        <v>0</v>
      </c>
      <c r="N24" s="250" t="s">
        <v>45</v>
      </c>
      <c r="O24" s="254" t="s">
        <v>32</v>
      </c>
      <c r="P24" s="254" t="s">
        <v>33</v>
      </c>
      <c r="V24" s="1"/>
      <c r="W24" s="1"/>
      <c r="X24" s="1"/>
    </row>
    <row r="25" spans="2:24">
      <c r="B25" s="40" t="s">
        <v>46</v>
      </c>
      <c r="C25" s="181"/>
      <c r="D25" s="181">
        <f t="shared" si="0"/>
        <v>0</v>
      </c>
      <c r="E25" s="47" t="s">
        <v>46</v>
      </c>
      <c r="F25" s="184"/>
      <c r="G25" s="184">
        <f t="shared" si="1"/>
        <v>0</v>
      </c>
      <c r="H25" s="50" t="s">
        <v>46</v>
      </c>
      <c r="I25" s="187"/>
      <c r="J25" s="187">
        <f t="shared" si="2"/>
        <v>0</v>
      </c>
      <c r="K25" s="233" t="s">
        <v>46</v>
      </c>
      <c r="L25" s="235"/>
      <c r="M25" s="235">
        <f t="shared" si="5"/>
        <v>0</v>
      </c>
      <c r="N25" s="250" t="s">
        <v>46</v>
      </c>
      <c r="O25" s="254" t="s">
        <v>32</v>
      </c>
      <c r="P25" s="254" t="s">
        <v>33</v>
      </c>
      <c r="V25" s="1"/>
      <c r="W25" s="1"/>
      <c r="X25" s="1"/>
    </row>
    <row r="26" spans="2:24">
      <c r="B26" s="40" t="s">
        <v>47</v>
      </c>
      <c r="C26" s="181"/>
      <c r="D26" s="181">
        <f t="shared" si="0"/>
        <v>0</v>
      </c>
      <c r="E26" s="47" t="s">
        <v>47</v>
      </c>
      <c r="F26" s="184"/>
      <c r="G26" s="184">
        <f t="shared" si="1"/>
        <v>0</v>
      </c>
      <c r="H26" s="50" t="s">
        <v>47</v>
      </c>
      <c r="I26" s="187"/>
      <c r="J26" s="187">
        <f t="shared" si="2"/>
        <v>0</v>
      </c>
      <c r="K26" s="233" t="s">
        <v>47</v>
      </c>
      <c r="L26" s="235"/>
      <c r="M26" s="235">
        <f t="shared" si="5"/>
        <v>0</v>
      </c>
      <c r="N26" s="250" t="s">
        <v>47</v>
      </c>
      <c r="O26" s="254" t="s">
        <v>32</v>
      </c>
      <c r="P26" s="254" t="s">
        <v>33</v>
      </c>
      <c r="V26" s="1"/>
      <c r="W26" s="1"/>
      <c r="X26" s="1"/>
    </row>
    <row r="27" spans="2:24">
      <c r="B27" s="41" t="s">
        <v>48</v>
      </c>
      <c r="C27" s="180">
        <f>SUM(C23:C26)</f>
        <v>0</v>
      </c>
      <c r="D27" s="180">
        <f t="shared" si="0"/>
        <v>0</v>
      </c>
      <c r="E27" s="48" t="s">
        <v>48</v>
      </c>
      <c r="F27" s="183">
        <f>SUM(F23:F26)</f>
        <v>0</v>
      </c>
      <c r="G27" s="183">
        <f t="shared" si="1"/>
        <v>0</v>
      </c>
      <c r="H27" s="51" t="s">
        <v>48</v>
      </c>
      <c r="I27" s="186">
        <f>SUM(I23:I26)</f>
        <v>0</v>
      </c>
      <c r="J27" s="186">
        <f t="shared" si="2"/>
        <v>0</v>
      </c>
      <c r="K27" s="236" t="s">
        <v>48</v>
      </c>
      <c r="L27" s="234">
        <f>SUM(L23:L26)</f>
        <v>0</v>
      </c>
      <c r="M27" s="234">
        <f t="shared" si="5"/>
        <v>0</v>
      </c>
      <c r="N27" s="255" t="s">
        <v>48</v>
      </c>
      <c r="O27" s="253" t="s">
        <v>38</v>
      </c>
      <c r="P27" s="253" t="s">
        <v>38</v>
      </c>
      <c r="V27" s="1"/>
      <c r="W27" s="1"/>
      <c r="X27" s="1"/>
    </row>
    <row r="28" spans="2:24" ht="18.75">
      <c r="B28" s="42" t="str">
        <f>"Sum "&amp;B11</f>
        <v>Sum 2027</v>
      </c>
      <c r="C28" s="182">
        <f>C17+C22+C27</f>
        <v>0</v>
      </c>
      <c r="D28" s="182">
        <f>D17+D22+D27</f>
        <v>0</v>
      </c>
      <c r="E28" s="49" t="str">
        <f>"Sum "&amp;E11</f>
        <v>Sum 2028</v>
      </c>
      <c r="F28" s="185">
        <f>F17+F22+F27</f>
        <v>0</v>
      </c>
      <c r="G28" s="185">
        <f>G17+G22+G27</f>
        <v>0</v>
      </c>
      <c r="H28" s="52" t="str">
        <f>"Sum "&amp;H11</f>
        <v>Sum 2029</v>
      </c>
      <c r="I28" s="188">
        <f>I17+I22+I27</f>
        <v>0</v>
      </c>
      <c r="J28" s="188">
        <f>J17+J22+J27</f>
        <v>0</v>
      </c>
      <c r="K28" s="237" t="str">
        <f>"Sum "&amp;K11</f>
        <v>Sum 2030</v>
      </c>
      <c r="L28" s="238">
        <f>L17+L22+L27</f>
        <v>0</v>
      </c>
      <c r="M28" s="238">
        <f>M17+M22+M27</f>
        <v>0</v>
      </c>
      <c r="N28" s="256" t="s">
        <v>49</v>
      </c>
      <c r="O28" s="257" t="s">
        <v>50</v>
      </c>
      <c r="P28" s="257" t="s">
        <v>50</v>
      </c>
      <c r="V28" s="1"/>
      <c r="W28" s="1"/>
      <c r="X28" s="1"/>
    </row>
    <row r="29" spans="2:24" s="9" customFormat="1">
      <c r="B29" s="10"/>
      <c r="C29" s="10"/>
    </row>
    <row r="30" spans="2:24" s="9" customFormat="1">
      <c r="B30" s="10"/>
      <c r="C30" s="10"/>
    </row>
    <row r="31" spans="2:24" s="9" customFormat="1">
      <c r="B31" s="10"/>
      <c r="C31" s="10"/>
    </row>
    <row r="32" spans="2:24" s="9" customFormat="1">
      <c r="B32" s="10"/>
      <c r="C32" s="10"/>
    </row>
    <row r="33" spans="2:4" s="9" customFormat="1">
      <c r="B33" s="10"/>
      <c r="C33" s="10"/>
    </row>
    <row r="34" spans="2:4" s="9" customFormat="1">
      <c r="B34" s="10"/>
      <c r="C34" s="10"/>
    </row>
    <row r="35" spans="2:4" s="9" customFormat="1">
      <c r="B35" s="10"/>
      <c r="C35" s="10"/>
    </row>
    <row r="36" spans="2:4" s="9" customFormat="1">
      <c r="B36" s="10"/>
      <c r="C36" s="10"/>
    </row>
    <row r="37" spans="2:4" s="9" customFormat="1">
      <c r="B37" s="10"/>
      <c r="C37" s="10"/>
    </row>
    <row r="38" spans="2:4" s="9" customFormat="1">
      <c r="D38" s="12"/>
    </row>
    <row r="39" spans="2:4" s="9" customFormat="1"/>
    <row r="40" spans="2:4" s="9" customFormat="1"/>
    <row r="41" spans="2:4" s="9" customFormat="1"/>
    <row r="42" spans="2:4" s="9" customFormat="1"/>
    <row r="43" spans="2:4" s="9" customFormat="1"/>
    <row r="44" spans="2:4" s="9" customFormat="1"/>
    <row r="45" spans="2:4" s="9" customFormat="1"/>
    <row r="46" spans="2:4" s="9" customFormat="1"/>
    <row r="47" spans="2:4" s="9" customFormat="1"/>
    <row r="48" spans="2:4" s="9" customFormat="1"/>
    <row r="49" s="9" customFormat="1"/>
    <row r="50" s="9" customFormat="1"/>
    <row r="51" s="9" customFormat="1"/>
    <row r="52" s="9" customFormat="1"/>
    <row r="53" s="9" customFormat="1"/>
    <row r="54" s="9" customFormat="1"/>
    <row r="55" s="9" customFormat="1"/>
    <row r="56" s="9" customFormat="1"/>
    <row r="57" s="9" customFormat="1"/>
    <row r="58" s="9" customFormat="1"/>
    <row r="59" s="9" customFormat="1"/>
    <row r="60" s="9" customFormat="1"/>
    <row r="61" s="9" customFormat="1"/>
    <row r="62" s="9" customFormat="1"/>
    <row r="63" s="9" customFormat="1"/>
    <row r="64" s="9" customFormat="1"/>
    <row r="65" s="9" customFormat="1"/>
    <row r="66" s="9" customFormat="1"/>
    <row r="67" s="9" customFormat="1"/>
    <row r="68" s="9" customFormat="1"/>
    <row r="69" s="9" customFormat="1"/>
    <row r="70" s="9" customFormat="1"/>
    <row r="71" s="9" customFormat="1"/>
    <row r="72" s="9" customFormat="1"/>
    <row r="73" s="9" customFormat="1"/>
    <row r="74" s="9" customFormat="1"/>
    <row r="75" s="9" customFormat="1"/>
    <row r="76" s="9" customFormat="1"/>
    <row r="77" s="9" customFormat="1"/>
    <row r="78" s="9" customFormat="1"/>
    <row r="79" s="9" customFormat="1"/>
    <row r="80" s="9" customFormat="1"/>
    <row r="81" s="9" customFormat="1"/>
    <row r="82" s="9" customFormat="1"/>
    <row r="83" s="9" customFormat="1"/>
    <row r="84" s="9" customFormat="1"/>
    <row r="85" s="9" customFormat="1"/>
    <row r="86" s="9" customFormat="1"/>
    <row r="87" s="9" customFormat="1"/>
    <row r="88" s="9" customFormat="1"/>
    <row r="89" s="9" customFormat="1"/>
    <row r="90" s="9" customFormat="1"/>
    <row r="91" s="9" customFormat="1"/>
    <row r="92" s="9" customFormat="1"/>
    <row r="93" s="9" customFormat="1"/>
    <row r="94" s="9" customFormat="1"/>
    <row r="95" s="9" customFormat="1"/>
    <row r="96" s="9" customFormat="1"/>
    <row r="97" s="9" customFormat="1"/>
    <row r="98" s="9" customFormat="1"/>
    <row r="99" s="9" customFormat="1"/>
    <row r="100" s="9" customFormat="1"/>
    <row r="101" s="9" customFormat="1"/>
    <row r="102" s="9" customFormat="1"/>
    <row r="103" s="9" customFormat="1"/>
    <row r="104" s="9" customFormat="1"/>
    <row r="105" s="9" customFormat="1"/>
    <row r="106" s="9" customFormat="1"/>
    <row r="107" s="9" customFormat="1"/>
    <row r="108" s="9" customFormat="1"/>
    <row r="109" s="9" customFormat="1"/>
    <row r="110" s="9" customFormat="1"/>
    <row r="111" s="9" customFormat="1"/>
    <row r="112" s="9" customFormat="1"/>
    <row r="113" s="9" customFormat="1"/>
    <row r="114" s="9" customFormat="1"/>
    <row r="115" s="9" customFormat="1"/>
    <row r="116" s="9" customFormat="1"/>
    <row r="117" s="9" customFormat="1"/>
    <row r="118" s="9" customFormat="1"/>
    <row r="119" s="9" customFormat="1"/>
    <row r="120" s="9" customFormat="1"/>
    <row r="121" s="9" customFormat="1"/>
    <row r="122" s="9" customFormat="1"/>
    <row r="123" s="9" customFormat="1"/>
    <row r="124" s="9" customFormat="1"/>
    <row r="125" s="9" customFormat="1"/>
    <row r="126" s="9" customFormat="1"/>
    <row r="127" s="9" customFormat="1"/>
    <row r="128" s="9" customFormat="1"/>
    <row r="129" s="9" customFormat="1"/>
    <row r="130" s="9" customFormat="1"/>
    <row r="131" s="9" customFormat="1"/>
    <row r="132" s="9" customFormat="1"/>
    <row r="133" s="9" customFormat="1"/>
    <row r="134" s="9" customFormat="1"/>
    <row r="135" s="9" customFormat="1"/>
    <row r="136" s="9" customFormat="1"/>
    <row r="137" s="9" customFormat="1"/>
    <row r="138" s="9" customFormat="1"/>
    <row r="139" s="9" customFormat="1"/>
    <row r="140" s="9" customFormat="1"/>
    <row r="141" s="9" customFormat="1"/>
    <row r="142" s="9" customFormat="1"/>
    <row r="143" s="9" customFormat="1"/>
    <row r="144" s="9" customFormat="1"/>
    <row r="145" s="9" customFormat="1"/>
    <row r="146" s="9" customFormat="1"/>
    <row r="147" s="9" customFormat="1"/>
    <row r="148" s="9" customFormat="1"/>
    <row r="149" s="9" customFormat="1"/>
    <row r="150" s="9" customFormat="1"/>
    <row r="151" s="9" customFormat="1"/>
    <row r="152" s="9" customFormat="1"/>
    <row r="153" s="9" customFormat="1"/>
    <row r="154" s="9" customFormat="1"/>
    <row r="155" s="9" customFormat="1"/>
    <row r="156" s="9" customFormat="1"/>
    <row r="157" s="9" customFormat="1"/>
    <row r="158" s="9" customFormat="1"/>
    <row r="159" s="9" customFormat="1"/>
    <row r="160" s="9" customFormat="1"/>
    <row r="161" s="9" customFormat="1"/>
    <row r="162" s="9" customFormat="1"/>
    <row r="163" s="9" customFormat="1"/>
    <row r="164" s="9" customFormat="1"/>
    <row r="165" s="9" customFormat="1"/>
    <row r="166" s="9" customFormat="1"/>
    <row r="167" s="9" customFormat="1"/>
    <row r="168" s="9" customFormat="1"/>
    <row r="169" s="9" customFormat="1"/>
    <row r="170" s="9" customFormat="1"/>
    <row r="171" s="9" customFormat="1"/>
    <row r="172" s="9" customFormat="1"/>
    <row r="173" s="9" customFormat="1"/>
    <row r="174" s="9" customFormat="1"/>
    <row r="175" s="9" customFormat="1"/>
    <row r="176" s="9" customFormat="1"/>
    <row r="177" s="9" customFormat="1"/>
    <row r="178" s="9" customFormat="1"/>
    <row r="179" s="9" customFormat="1"/>
    <row r="180" s="9" customFormat="1"/>
    <row r="181" s="9" customFormat="1"/>
    <row r="182" s="9" customFormat="1"/>
    <row r="183" s="9" customFormat="1"/>
    <row r="184" s="9" customFormat="1"/>
    <row r="185" s="9" customFormat="1"/>
    <row r="186" s="9" customFormat="1"/>
    <row r="187" s="9" customFormat="1"/>
    <row r="188" s="9" customFormat="1"/>
    <row r="189" s="9" customFormat="1"/>
    <row r="190" s="9" customFormat="1"/>
    <row r="191" s="9" customFormat="1"/>
    <row r="192" s="9" customFormat="1"/>
    <row r="193" s="9" customFormat="1"/>
    <row r="194" s="9" customFormat="1"/>
    <row r="195" s="9" customFormat="1"/>
    <row r="196" s="9" customFormat="1"/>
    <row r="197" s="9" customFormat="1"/>
    <row r="198" s="9" customFormat="1"/>
    <row r="199" s="9" customFormat="1"/>
    <row r="200" s="9" customFormat="1"/>
    <row r="201" s="9" customFormat="1"/>
    <row r="202" s="9" customFormat="1"/>
    <row r="203" s="9" customFormat="1"/>
    <row r="204" s="9" customFormat="1"/>
    <row r="205" s="9" customFormat="1"/>
    <row r="206" s="9" customFormat="1"/>
    <row r="207" s="9" customFormat="1"/>
    <row r="208" s="9" customFormat="1"/>
    <row r="209" s="9" customFormat="1"/>
    <row r="210" s="9" customFormat="1"/>
    <row r="211" s="9" customFormat="1"/>
    <row r="212" s="9" customFormat="1"/>
    <row r="213" s="9" customFormat="1"/>
    <row r="214" s="9" customFormat="1"/>
    <row r="215" s="9" customFormat="1"/>
    <row r="216" s="9" customFormat="1"/>
    <row r="217" s="9" customFormat="1"/>
    <row r="218" s="9" customFormat="1"/>
    <row r="219" s="9" customFormat="1"/>
    <row r="220" s="9" customFormat="1"/>
    <row r="221" s="9" customFormat="1"/>
    <row r="222" s="9" customFormat="1"/>
    <row r="223" s="9" customFormat="1"/>
    <row r="224" s="9" customFormat="1"/>
    <row r="225" s="9" customFormat="1"/>
    <row r="226" s="9" customFormat="1"/>
    <row r="227" s="9" customFormat="1"/>
    <row r="228" s="9" customFormat="1"/>
    <row r="229" s="9" customFormat="1"/>
    <row r="230" s="9" customFormat="1"/>
    <row r="231" s="9" customFormat="1"/>
    <row r="232" s="9" customFormat="1"/>
    <row r="233" s="9" customFormat="1"/>
    <row r="234" s="9" customFormat="1"/>
    <row r="235" s="9" customFormat="1"/>
    <row r="236" s="9" customFormat="1"/>
    <row r="237" s="9" customFormat="1"/>
    <row r="238" s="9" customFormat="1"/>
    <row r="239" s="9" customFormat="1"/>
    <row r="240" s="9" customFormat="1"/>
    <row r="241" s="9" customFormat="1"/>
    <row r="242" s="9" customFormat="1"/>
    <row r="243" s="9" customFormat="1"/>
    <row r="244" s="9" customFormat="1"/>
    <row r="245" s="9" customFormat="1"/>
    <row r="246" s="9" customFormat="1"/>
    <row r="247" s="9" customFormat="1"/>
    <row r="248" s="9" customFormat="1"/>
    <row r="249" s="9" customFormat="1"/>
    <row r="250" s="9" customFormat="1"/>
    <row r="251" s="9" customFormat="1"/>
    <row r="252" s="9" customFormat="1"/>
    <row r="253" s="9" customFormat="1"/>
    <row r="254" s="9" customFormat="1"/>
    <row r="255" s="9" customFormat="1"/>
    <row r="256" s="9" customFormat="1"/>
    <row r="257" s="9" customFormat="1"/>
    <row r="258" s="9" customFormat="1"/>
    <row r="259" s="9" customFormat="1"/>
    <row r="260" s="9" customFormat="1"/>
    <row r="261" s="9" customFormat="1"/>
    <row r="262" s="9" customFormat="1"/>
    <row r="263" s="9" customFormat="1"/>
    <row r="264" s="9" customFormat="1"/>
    <row r="265" s="9" customFormat="1"/>
    <row r="266" s="9" customFormat="1"/>
    <row r="267" s="9" customFormat="1"/>
    <row r="268" s="9" customFormat="1"/>
    <row r="269" s="9" customFormat="1"/>
    <row r="270" s="9" customFormat="1"/>
    <row r="271" s="9" customFormat="1"/>
    <row r="272" s="9" customFormat="1"/>
    <row r="273" s="9" customFormat="1"/>
    <row r="274" s="9" customFormat="1"/>
    <row r="275" s="9" customFormat="1"/>
    <row r="276" s="9" customFormat="1"/>
    <row r="277" s="9" customFormat="1"/>
    <row r="278" s="9" customFormat="1"/>
    <row r="279" s="9" customFormat="1"/>
    <row r="280" s="9" customFormat="1"/>
    <row r="281" s="9" customFormat="1"/>
    <row r="282" s="9" customFormat="1"/>
    <row r="283" s="9" customFormat="1"/>
    <row r="284" s="9" customFormat="1"/>
    <row r="285" s="9" customFormat="1"/>
    <row r="286" s="9" customFormat="1"/>
    <row r="287" s="9" customFormat="1"/>
    <row r="288" s="9" customFormat="1"/>
    <row r="289" s="9" customFormat="1"/>
    <row r="290" s="9" customFormat="1"/>
    <row r="291" s="9" customFormat="1"/>
    <row r="292" s="9" customFormat="1"/>
    <row r="293" s="9" customFormat="1"/>
    <row r="294" s="9" customFormat="1"/>
    <row r="295" s="9" customFormat="1"/>
    <row r="296" s="9" customFormat="1"/>
    <row r="297" s="9" customFormat="1"/>
    <row r="298" s="9" customFormat="1"/>
    <row r="299" s="9" customFormat="1"/>
    <row r="300" s="9" customFormat="1"/>
    <row r="301" s="9" customFormat="1"/>
    <row r="302" s="9" customFormat="1"/>
    <row r="303" s="9" customFormat="1"/>
    <row r="304" s="9" customFormat="1"/>
    <row r="305" s="9" customFormat="1"/>
    <row r="306" s="9" customFormat="1"/>
    <row r="307" s="9" customFormat="1"/>
    <row r="308" s="9" customFormat="1"/>
    <row r="309" s="9" customFormat="1"/>
    <row r="310" s="9" customFormat="1"/>
    <row r="311" s="9" customFormat="1"/>
    <row r="312" s="9" customFormat="1"/>
    <row r="313" s="9" customFormat="1"/>
    <row r="314" s="9" customFormat="1"/>
    <row r="315" s="9" customFormat="1"/>
    <row r="316" s="9" customFormat="1"/>
    <row r="317" s="9" customFormat="1"/>
    <row r="318" s="9" customFormat="1"/>
    <row r="319" s="9" customFormat="1"/>
    <row r="320" s="9" customFormat="1"/>
    <row r="321" s="9" customFormat="1"/>
    <row r="322" s="9" customFormat="1"/>
    <row r="323" s="9" customFormat="1"/>
    <row r="324" s="9" customFormat="1"/>
    <row r="325" s="9" customFormat="1"/>
    <row r="326" s="9" customFormat="1"/>
    <row r="327" s="9" customFormat="1"/>
    <row r="328" s="9" customFormat="1"/>
    <row r="329" s="9" customFormat="1"/>
    <row r="330" s="9" customFormat="1"/>
    <row r="331" s="9" customFormat="1"/>
    <row r="332" s="9" customFormat="1"/>
    <row r="333" s="9" customFormat="1"/>
    <row r="334" s="9" customFormat="1"/>
    <row r="335" s="9" customFormat="1"/>
    <row r="336" s="9" customFormat="1"/>
    <row r="337" s="9" customFormat="1"/>
    <row r="338" s="9" customFormat="1"/>
    <row r="339" s="9" customFormat="1"/>
    <row r="340" s="9" customFormat="1"/>
    <row r="341" s="9" customFormat="1"/>
    <row r="342" s="9" customFormat="1"/>
    <row r="343" s="9" customFormat="1"/>
    <row r="344" s="9" customFormat="1"/>
    <row r="345" s="9" customFormat="1"/>
    <row r="346" s="9" customFormat="1"/>
    <row r="347" s="9" customFormat="1"/>
    <row r="348" s="9" customFormat="1"/>
    <row r="349" s="9" customFormat="1"/>
    <row r="350" s="9" customFormat="1"/>
    <row r="351" s="9" customFormat="1"/>
    <row r="352" s="9" customFormat="1"/>
    <row r="353" s="9" customFormat="1"/>
    <row r="354" s="9" customFormat="1"/>
    <row r="355" s="9" customFormat="1"/>
    <row r="356" s="9" customFormat="1"/>
    <row r="357" s="9" customFormat="1"/>
    <row r="358" s="9" customFormat="1"/>
    <row r="359" s="9" customFormat="1"/>
    <row r="360" s="9" customFormat="1"/>
    <row r="361" s="9" customFormat="1"/>
    <row r="362" s="9" customFormat="1"/>
    <row r="363" s="9" customFormat="1"/>
    <row r="364" s="9" customFormat="1"/>
    <row r="365" s="9" customFormat="1"/>
    <row r="366" s="9" customFormat="1"/>
    <row r="367" s="9" customFormat="1"/>
    <row r="368" s="9" customFormat="1"/>
    <row r="369" s="9" customFormat="1"/>
    <row r="370" s="9" customFormat="1"/>
    <row r="371" s="9" customFormat="1"/>
    <row r="372" s="9" customFormat="1"/>
    <row r="373" s="9" customFormat="1"/>
    <row r="374" s="9" customFormat="1"/>
    <row r="375" s="9" customFormat="1"/>
    <row r="376" s="9" customFormat="1"/>
    <row r="377" s="9" customFormat="1"/>
    <row r="378" s="9" customFormat="1"/>
    <row r="379" s="9" customFormat="1"/>
    <row r="380" s="9" customFormat="1"/>
    <row r="381" s="9" customFormat="1"/>
    <row r="382" s="9" customFormat="1"/>
    <row r="383" s="9" customFormat="1"/>
    <row r="384" s="9" customFormat="1"/>
    <row r="385" s="9" customFormat="1"/>
    <row r="386" s="9" customFormat="1"/>
    <row r="387" s="9" customFormat="1"/>
    <row r="388" s="9" customFormat="1"/>
    <row r="389" s="9" customFormat="1"/>
    <row r="390" s="9" customFormat="1"/>
    <row r="391" s="9" customFormat="1"/>
    <row r="392" s="9" customFormat="1"/>
    <row r="393" s="9" customFormat="1"/>
    <row r="394" s="9" customFormat="1"/>
    <row r="395" s="9" customFormat="1"/>
    <row r="396" s="9" customFormat="1"/>
    <row r="397" s="9" customFormat="1"/>
    <row r="398" s="9" customFormat="1"/>
    <row r="399" s="9" customFormat="1"/>
    <row r="400" s="9" customFormat="1"/>
    <row r="401" s="9" customFormat="1"/>
    <row r="402" s="9" customFormat="1"/>
    <row r="403" s="9" customFormat="1"/>
    <row r="404" s="9" customFormat="1"/>
    <row r="405" s="9" customFormat="1"/>
    <row r="406" s="9" customFormat="1"/>
    <row r="407" s="9" customFormat="1"/>
    <row r="408" s="9" customFormat="1"/>
    <row r="409" s="9" customFormat="1"/>
    <row r="410" s="9" customFormat="1"/>
    <row r="411" s="9" customFormat="1"/>
    <row r="412" s="9" customFormat="1"/>
    <row r="413" s="9" customFormat="1"/>
    <row r="414" s="9" customFormat="1"/>
    <row r="415" s="9" customFormat="1"/>
    <row r="416" s="9" customFormat="1"/>
    <row r="417" s="9" customFormat="1"/>
    <row r="418" s="9" customFormat="1"/>
    <row r="419" s="9" customFormat="1"/>
    <row r="420" s="9" customFormat="1"/>
    <row r="421" s="9" customFormat="1"/>
    <row r="422" s="9" customFormat="1"/>
    <row r="423" s="9" customFormat="1"/>
    <row r="424" s="9" customFormat="1"/>
    <row r="425" s="9" customFormat="1"/>
    <row r="426" s="9" customFormat="1"/>
    <row r="427" s="9" customFormat="1"/>
    <row r="428" s="9" customFormat="1"/>
    <row r="429" s="9" customFormat="1"/>
    <row r="430" s="9" customFormat="1"/>
    <row r="431" s="9" customFormat="1"/>
    <row r="432" s="9" customFormat="1"/>
    <row r="433" s="9" customFormat="1"/>
    <row r="434" s="9" customFormat="1"/>
    <row r="435" s="9" customFormat="1"/>
    <row r="436" s="9" customFormat="1"/>
    <row r="437" s="9" customFormat="1"/>
    <row r="438" s="9" customFormat="1"/>
    <row r="439" s="9" customFormat="1"/>
    <row r="440" s="9" customFormat="1"/>
    <row r="441" s="9" customFormat="1"/>
    <row r="442" s="9" customFormat="1"/>
    <row r="443" s="9" customFormat="1"/>
    <row r="444" s="9" customFormat="1"/>
    <row r="445" s="9" customFormat="1"/>
    <row r="446" s="9" customFormat="1"/>
    <row r="447" s="9" customFormat="1"/>
    <row r="448" s="9" customFormat="1"/>
    <row r="449" s="9" customFormat="1"/>
    <row r="450" s="9" customFormat="1"/>
    <row r="451" s="9" customFormat="1"/>
    <row r="452" s="9" customFormat="1"/>
    <row r="453" s="9" customFormat="1"/>
    <row r="454" s="9" customFormat="1"/>
    <row r="455" s="9" customFormat="1"/>
    <row r="456" s="9" customFormat="1"/>
    <row r="457" s="9" customFormat="1"/>
    <row r="458" s="9" customFormat="1"/>
    <row r="459" s="9" customFormat="1"/>
    <row r="460" s="9" customFormat="1"/>
  </sheetData>
  <mergeCells count="5">
    <mergeCell ref="B11:D11"/>
    <mergeCell ref="E11:G11"/>
    <mergeCell ref="H11:J11"/>
    <mergeCell ref="K11:M11"/>
    <mergeCell ref="N11:P11"/>
  </mergeCells>
  <conditionalFormatting sqref="C6">
    <cfRule type="containsBlanks" dxfId="110" priority="1">
      <formula>LEN(TRIM(C6))=0</formula>
    </cfRule>
  </conditionalFormatting>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55CCB2-4FF9-4CBE-872C-0D519EF34A51}">
  <sheetPr>
    <tabColor theme="6" tint="0.79998168889431442"/>
  </sheetPr>
  <dimension ref="B2:C20"/>
  <sheetViews>
    <sheetView workbookViewId="0">
      <selection activeCell="H18" sqref="H18"/>
    </sheetView>
  </sheetViews>
  <sheetFormatPr defaultColWidth="9.140625" defaultRowHeight="15"/>
  <cols>
    <col min="1" max="1" width="9.140625" style="7"/>
    <col min="2" max="2" width="14.140625" style="7" customWidth="1"/>
    <col min="3" max="3" width="65.5703125" style="7" customWidth="1"/>
    <col min="4" max="16384" width="9.140625" style="7"/>
  </cols>
  <sheetData>
    <row r="2" spans="2:3" ht="17.25">
      <c r="B2" s="189" t="s">
        <v>17</v>
      </c>
      <c r="C2" s="190" t="s">
        <v>18</v>
      </c>
    </row>
    <row r="3" spans="2:3" ht="17.25">
      <c r="B3" s="189" t="s">
        <v>20</v>
      </c>
      <c r="C3" s="190"/>
    </row>
    <row r="4" spans="2:3" ht="19.5">
      <c r="B4" s="189" t="s">
        <v>21</v>
      </c>
      <c r="C4" s="193"/>
    </row>
    <row r="5" spans="2:3" ht="16.5">
      <c r="B5" s="189" t="s">
        <v>22</v>
      </c>
      <c r="C5" s="191" t="s">
        <v>23</v>
      </c>
    </row>
    <row r="7" spans="2:3" ht="18.75">
      <c r="B7" s="241" t="s">
        <v>51</v>
      </c>
      <c r="C7" s="241" t="s">
        <v>52</v>
      </c>
    </row>
    <row r="8" spans="2:3" ht="33.75" customHeight="1">
      <c r="B8" s="240" t="s">
        <v>53</v>
      </c>
      <c r="C8" s="242"/>
    </row>
    <row r="9" spans="2:3" ht="33.75" customHeight="1">
      <c r="B9" s="240" t="s">
        <v>54</v>
      </c>
      <c r="C9" s="242"/>
    </row>
    <row r="10" spans="2:3" ht="33.75" customHeight="1">
      <c r="B10" s="240" t="s">
        <v>55</v>
      </c>
      <c r="C10" s="242"/>
    </row>
    <row r="11" spans="2:3" ht="33.75" customHeight="1">
      <c r="B11" s="240" t="s">
        <v>56</v>
      </c>
      <c r="C11" s="242"/>
    </row>
    <row r="12" spans="2:3" ht="33.75" customHeight="1">
      <c r="B12" s="240" t="s">
        <v>57</v>
      </c>
      <c r="C12" s="242"/>
    </row>
    <row r="13" spans="2:3" ht="33.75" customHeight="1">
      <c r="B13" s="240" t="s">
        <v>58</v>
      </c>
      <c r="C13" s="242"/>
    </row>
    <row r="14" spans="2:3" ht="33.75" customHeight="1">
      <c r="B14" s="240" t="s">
        <v>59</v>
      </c>
      <c r="C14" s="242"/>
    </row>
    <row r="15" spans="2:3" ht="33.75" customHeight="1">
      <c r="B15" s="240" t="s">
        <v>60</v>
      </c>
      <c r="C15" s="242"/>
    </row>
    <row r="16" spans="2:3" ht="33.75" customHeight="1">
      <c r="B16" s="240" t="s">
        <v>61</v>
      </c>
      <c r="C16" s="242"/>
    </row>
    <row r="17" spans="2:3" ht="33.75" customHeight="1">
      <c r="B17" s="240" t="s">
        <v>62</v>
      </c>
      <c r="C17" s="242"/>
    </row>
    <row r="18" spans="2:3" ht="33.75" customHeight="1">
      <c r="B18" s="240" t="s">
        <v>63</v>
      </c>
      <c r="C18" s="242"/>
    </row>
    <row r="19" spans="2:3" ht="38.25" customHeight="1">
      <c r="B19" s="240" t="s">
        <v>64</v>
      </c>
      <c r="C19" s="242"/>
    </row>
    <row r="20" spans="2:3" ht="39.75" customHeight="1">
      <c r="B20" s="258" t="s">
        <v>65</v>
      </c>
      <c r="C20" s="259" t="s">
        <v>32</v>
      </c>
    </row>
  </sheetData>
  <conditionalFormatting sqref="C4">
    <cfRule type="containsBlanks" dxfId="109" priority="1">
      <formula>LEN(TRIM(C4))=0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39997558519241921"/>
  </sheetPr>
  <dimension ref="A1:CT833"/>
  <sheetViews>
    <sheetView workbookViewId="0">
      <selection activeCell="K14" sqref="K14"/>
    </sheetView>
  </sheetViews>
  <sheetFormatPr defaultColWidth="11.42578125" defaultRowHeight="14.25" customHeight="1"/>
  <cols>
    <col min="1" max="1" width="4.5703125" style="8" customWidth="1"/>
    <col min="2" max="2" width="50.42578125" style="3" customWidth="1"/>
    <col min="3" max="3" width="7.7109375" style="3" customWidth="1"/>
    <col min="4" max="4" width="12.28515625" style="3" customWidth="1"/>
    <col min="5" max="22" width="9.140625" style="3" customWidth="1"/>
    <col min="23" max="23" width="22.140625" style="3" customWidth="1"/>
    <col min="24" max="98" width="11.42578125" style="8"/>
    <col min="99" max="16384" width="11.42578125" style="3"/>
  </cols>
  <sheetData>
    <row r="1" spans="2:98" s="8" customFormat="1" ht="17.25"/>
    <row r="2" spans="2:98" s="7" customFormat="1" ht="24.75" customHeight="1">
      <c r="B2" s="361" t="s">
        <v>66</v>
      </c>
      <c r="C2" s="361"/>
      <c r="D2" s="361"/>
      <c r="E2" s="361"/>
      <c r="F2" s="361"/>
      <c r="G2" s="361"/>
      <c r="H2" s="361"/>
      <c r="I2" s="361"/>
      <c r="J2" s="361"/>
      <c r="K2" s="361"/>
      <c r="L2" s="361"/>
      <c r="M2" s="361"/>
      <c r="N2" s="361"/>
      <c r="O2" s="361"/>
      <c r="P2" s="361"/>
      <c r="Q2" s="361"/>
      <c r="R2" s="361"/>
      <c r="S2" s="361"/>
      <c r="T2" s="361"/>
      <c r="U2" s="361"/>
      <c r="V2" s="361"/>
      <c r="W2" s="361"/>
    </row>
    <row r="3" spans="2:98" s="8" customFormat="1" ht="17.25"/>
    <row r="4" spans="2:98" s="8" customFormat="1" ht="17.25"/>
    <row r="5" spans="2:98" ht="17.25" customHeight="1">
      <c r="B5" s="24"/>
      <c r="C5" s="25"/>
      <c r="D5" s="25"/>
      <c r="E5" s="364">
        <v>2027</v>
      </c>
      <c r="F5" s="365"/>
      <c r="G5" s="366"/>
      <c r="H5" s="367">
        <v>2028</v>
      </c>
      <c r="I5" s="368"/>
      <c r="J5" s="369"/>
      <c r="K5" s="370">
        <v>2029</v>
      </c>
      <c r="L5" s="371"/>
      <c r="M5" s="372"/>
      <c r="N5" s="373">
        <v>2030</v>
      </c>
      <c r="O5" s="374"/>
      <c r="P5" s="374"/>
      <c r="Q5" s="375">
        <v>2031</v>
      </c>
      <c r="R5" s="376"/>
      <c r="S5" s="377"/>
      <c r="T5" s="362" t="s">
        <v>67</v>
      </c>
      <c r="U5" s="8"/>
      <c r="V5" s="8"/>
      <c r="W5" s="8"/>
      <c r="CR5" s="3"/>
      <c r="CS5" s="3"/>
      <c r="CT5" s="3"/>
    </row>
    <row r="6" spans="2:98" ht="17.25">
      <c r="B6" s="26" t="s">
        <v>68</v>
      </c>
      <c r="C6" s="27"/>
      <c r="D6" s="28"/>
      <c r="E6" s="46" t="s">
        <v>69</v>
      </c>
      <c r="F6" s="46" t="s">
        <v>70</v>
      </c>
      <c r="G6" s="46" t="s">
        <v>71</v>
      </c>
      <c r="H6" s="54" t="s">
        <v>69</v>
      </c>
      <c r="I6" s="54" t="s">
        <v>70</v>
      </c>
      <c r="J6" s="54" t="s">
        <v>71</v>
      </c>
      <c r="K6" s="55" t="s">
        <v>69</v>
      </c>
      <c r="L6" s="55" t="s">
        <v>70</v>
      </c>
      <c r="M6" s="55" t="s">
        <v>71</v>
      </c>
      <c r="N6" s="239" t="s">
        <v>69</v>
      </c>
      <c r="O6" s="239" t="s">
        <v>70</v>
      </c>
      <c r="P6" s="239" t="s">
        <v>71</v>
      </c>
      <c r="Q6" s="262"/>
      <c r="R6" s="262"/>
      <c r="S6" s="262"/>
      <c r="T6" s="363"/>
      <c r="U6" s="8"/>
      <c r="V6" s="8"/>
      <c r="W6" s="8"/>
      <c r="CR6" s="3"/>
      <c r="CS6" s="3"/>
      <c r="CT6" s="3"/>
    </row>
    <row r="7" spans="2:98" ht="47.25">
      <c r="B7" s="29" t="s">
        <v>72</v>
      </c>
      <c r="C7" s="30"/>
      <c r="D7" s="31" t="s">
        <v>73</v>
      </c>
      <c r="E7" s="194">
        <f t="shared" ref="E7:M7" si="0">SUM(E8:E55)</f>
        <v>0</v>
      </c>
      <c r="F7" s="194">
        <f t="shared" si="0"/>
        <v>0</v>
      </c>
      <c r="G7" s="194">
        <f t="shared" si="0"/>
        <v>0</v>
      </c>
      <c r="H7" s="194">
        <f t="shared" si="0"/>
        <v>0</v>
      </c>
      <c r="I7" s="194">
        <f t="shared" si="0"/>
        <v>0</v>
      </c>
      <c r="J7" s="194">
        <f t="shared" si="0"/>
        <v>0</v>
      </c>
      <c r="K7" s="194">
        <f t="shared" si="0"/>
        <v>0</v>
      </c>
      <c r="L7" s="194">
        <f t="shared" si="0"/>
        <v>0</v>
      </c>
      <c r="M7" s="194">
        <f t="shared" si="0"/>
        <v>0</v>
      </c>
      <c r="N7" s="194">
        <f t="shared" ref="N7:S7" si="1">SUM(N8:N55)</f>
        <v>0</v>
      </c>
      <c r="O7" s="194">
        <f t="shared" si="1"/>
        <v>0</v>
      </c>
      <c r="P7" s="194">
        <f t="shared" si="1"/>
        <v>0</v>
      </c>
      <c r="Q7" s="194">
        <f t="shared" si="1"/>
        <v>0</v>
      </c>
      <c r="R7" s="194">
        <f t="shared" si="1"/>
        <v>0</v>
      </c>
      <c r="S7" s="194">
        <f t="shared" si="1"/>
        <v>0</v>
      </c>
      <c r="T7" s="195">
        <f t="shared" ref="T7:T38" si="2">SUM(E7:P7)</f>
        <v>0</v>
      </c>
      <c r="U7" s="8"/>
      <c r="V7" s="8"/>
      <c r="W7" s="8"/>
      <c r="CR7" s="3"/>
      <c r="CS7" s="3"/>
      <c r="CT7" s="3"/>
    </row>
    <row r="8" spans="2:98" s="8" customFormat="1" ht="17.25">
      <c r="B8" s="32" t="s">
        <v>74</v>
      </c>
      <c r="C8" s="33" t="s">
        <v>75</v>
      </c>
      <c r="D8" s="32">
        <v>976819896</v>
      </c>
      <c r="E8" s="196"/>
      <c r="F8" s="196"/>
      <c r="G8" s="196"/>
      <c r="H8" s="196"/>
      <c r="I8" s="196"/>
      <c r="J8" s="196"/>
      <c r="K8" s="196"/>
      <c r="L8" s="196"/>
      <c r="M8" s="196"/>
      <c r="N8" s="196"/>
      <c r="O8" s="196"/>
      <c r="P8" s="196"/>
      <c r="Q8" s="260"/>
      <c r="R8" s="268"/>
      <c r="S8" s="268"/>
      <c r="T8" s="197">
        <f t="shared" si="2"/>
        <v>0</v>
      </c>
    </row>
    <row r="9" spans="2:98" s="8" customFormat="1" ht="17.25">
      <c r="B9" s="32" t="s">
        <v>76</v>
      </c>
      <c r="C9" s="33" t="s">
        <v>77</v>
      </c>
      <c r="D9" s="32">
        <v>976820096</v>
      </c>
      <c r="E9" s="196"/>
      <c r="F9" s="196"/>
      <c r="G9" s="196"/>
      <c r="H9" s="196"/>
      <c r="I9" s="196"/>
      <c r="J9" s="196"/>
      <c r="K9" s="196"/>
      <c r="L9" s="196"/>
      <c r="M9" s="196"/>
      <c r="N9" s="196"/>
      <c r="O9" s="196"/>
      <c r="P9" s="196"/>
      <c r="Q9" s="260"/>
      <c r="R9" s="268"/>
      <c r="S9" s="268"/>
      <c r="T9" s="197">
        <f t="shared" si="2"/>
        <v>0</v>
      </c>
    </row>
    <row r="10" spans="2:98" s="8" customFormat="1" ht="17.25">
      <c r="B10" s="32" t="s">
        <v>78</v>
      </c>
      <c r="C10" s="33" t="s">
        <v>79</v>
      </c>
      <c r="D10" s="32">
        <v>974780747</v>
      </c>
      <c r="E10" s="196"/>
      <c r="F10" s="196"/>
      <c r="G10" s="196"/>
      <c r="H10" s="196"/>
      <c r="I10" s="196"/>
      <c r="J10" s="196"/>
      <c r="K10" s="196"/>
      <c r="L10" s="196"/>
      <c r="M10" s="196"/>
      <c r="N10" s="196"/>
      <c r="O10" s="196"/>
      <c r="P10" s="196"/>
      <c r="Q10" s="260"/>
      <c r="R10" s="268"/>
      <c r="S10" s="268"/>
      <c r="T10" s="197">
        <f t="shared" si="2"/>
        <v>0</v>
      </c>
    </row>
    <row r="11" spans="2:98" s="8" customFormat="1" ht="17.25">
      <c r="B11" s="32" t="s">
        <v>80</v>
      </c>
      <c r="C11" s="33" t="s">
        <v>81</v>
      </c>
      <c r="D11" s="32">
        <v>876820102</v>
      </c>
      <c r="E11" s="196"/>
      <c r="F11" s="196"/>
      <c r="G11" s="196"/>
      <c r="H11" s="196"/>
      <c r="I11" s="196"/>
      <c r="J11" s="196"/>
      <c r="K11" s="196"/>
      <c r="L11" s="196"/>
      <c r="M11" s="196"/>
      <c r="N11" s="196"/>
      <c r="O11" s="196"/>
      <c r="P11" s="196"/>
      <c r="Q11" s="260"/>
      <c r="R11" s="268"/>
      <c r="S11" s="268"/>
      <c r="T11" s="197">
        <f t="shared" si="2"/>
        <v>0</v>
      </c>
    </row>
    <row r="12" spans="2:98" s="8" customFormat="1" ht="17.25">
      <c r="B12" s="32" t="s">
        <v>82</v>
      </c>
      <c r="C12" s="33" t="s">
        <v>83</v>
      </c>
      <c r="D12" s="32">
        <v>976819993</v>
      </c>
      <c r="E12" s="196"/>
      <c r="F12" s="196"/>
      <c r="G12" s="196"/>
      <c r="H12" s="196"/>
      <c r="I12" s="196"/>
      <c r="J12" s="196"/>
      <c r="K12" s="196"/>
      <c r="L12" s="196"/>
      <c r="M12" s="196"/>
      <c r="N12" s="196"/>
      <c r="O12" s="196"/>
      <c r="P12" s="196"/>
      <c r="Q12" s="260"/>
      <c r="R12" s="268"/>
      <c r="S12" s="268"/>
      <c r="T12" s="197">
        <f t="shared" si="2"/>
        <v>0</v>
      </c>
    </row>
    <row r="13" spans="2:98" s="8" customFormat="1" ht="17.25">
      <c r="B13" s="32" t="s">
        <v>84</v>
      </c>
      <c r="C13" s="33" t="s">
        <v>85</v>
      </c>
      <c r="D13" s="32">
        <v>970534644</v>
      </c>
      <c r="E13" s="196"/>
      <c r="F13" s="196"/>
      <c r="G13" s="196"/>
      <c r="H13" s="196"/>
      <c r="I13" s="196"/>
      <c r="J13" s="196"/>
      <c r="K13" s="196"/>
      <c r="L13" s="196"/>
      <c r="M13" s="196"/>
      <c r="N13" s="196"/>
      <c r="O13" s="196"/>
      <c r="P13" s="196"/>
      <c r="Q13" s="260"/>
      <c r="R13" s="268"/>
      <c r="S13" s="268"/>
      <c r="T13" s="197">
        <f t="shared" si="2"/>
        <v>0</v>
      </c>
    </row>
    <row r="14" spans="2:98" s="8" customFormat="1" ht="17.25">
      <c r="B14" s="32" t="s">
        <v>86</v>
      </c>
      <c r="C14" s="33" t="s">
        <v>87</v>
      </c>
      <c r="D14" s="32">
        <v>974778874</v>
      </c>
      <c r="E14" s="196"/>
      <c r="F14" s="196"/>
      <c r="G14" s="196"/>
      <c r="H14" s="196"/>
      <c r="I14" s="196"/>
      <c r="J14" s="196"/>
      <c r="K14" s="196"/>
      <c r="L14" s="196"/>
      <c r="M14" s="196"/>
      <c r="N14" s="196"/>
      <c r="O14" s="196"/>
      <c r="P14" s="196"/>
      <c r="Q14" s="260"/>
      <c r="R14" s="268"/>
      <c r="S14" s="268"/>
      <c r="T14" s="197">
        <f t="shared" si="2"/>
        <v>0</v>
      </c>
    </row>
    <row r="15" spans="2:98" s="8" customFormat="1" ht="17.25">
      <c r="B15" s="32" t="s">
        <v>88</v>
      </c>
      <c r="C15" s="33" t="s">
        <v>89</v>
      </c>
      <c r="D15" s="32">
        <v>874778702</v>
      </c>
      <c r="E15" s="196"/>
      <c r="F15" s="196"/>
      <c r="G15" s="196"/>
      <c r="H15" s="196"/>
      <c r="I15" s="196"/>
      <c r="J15" s="196"/>
      <c r="K15" s="196"/>
      <c r="L15" s="196"/>
      <c r="M15" s="196"/>
      <c r="N15" s="196"/>
      <c r="O15" s="196"/>
      <c r="P15" s="196"/>
      <c r="Q15" s="260"/>
      <c r="R15" s="268"/>
      <c r="S15" s="268"/>
      <c r="T15" s="197">
        <f t="shared" si="2"/>
        <v>0</v>
      </c>
    </row>
    <row r="16" spans="2:98" s="8" customFormat="1" ht="17.25">
      <c r="B16" s="32" t="s">
        <v>90</v>
      </c>
      <c r="C16" s="33" t="s">
        <v>91</v>
      </c>
      <c r="D16" s="32">
        <v>974778742</v>
      </c>
      <c r="E16" s="196"/>
      <c r="F16" s="196"/>
      <c r="G16" s="196"/>
      <c r="H16" s="196"/>
      <c r="I16" s="196"/>
      <c r="J16" s="196"/>
      <c r="K16" s="196"/>
      <c r="L16" s="196"/>
      <c r="M16" s="196"/>
      <c r="N16" s="196"/>
      <c r="O16" s="196"/>
      <c r="P16" s="196"/>
      <c r="Q16" s="260"/>
      <c r="R16" s="268"/>
      <c r="S16" s="268"/>
      <c r="T16" s="197">
        <f t="shared" si="2"/>
        <v>0</v>
      </c>
    </row>
    <row r="17" spans="2:20" s="8" customFormat="1" ht="17.25">
      <c r="B17" s="32" t="s">
        <v>92</v>
      </c>
      <c r="C17" s="33" t="s">
        <v>93</v>
      </c>
      <c r="D17" s="32">
        <v>974778866</v>
      </c>
      <c r="E17" s="196"/>
      <c r="F17" s="196"/>
      <c r="G17" s="196"/>
      <c r="H17" s="196"/>
      <c r="I17" s="196"/>
      <c r="J17" s="196"/>
      <c r="K17" s="196"/>
      <c r="L17" s="196"/>
      <c r="M17" s="196"/>
      <c r="N17" s="196"/>
      <c r="O17" s="196"/>
      <c r="P17" s="196"/>
      <c r="Q17" s="260"/>
      <c r="R17" s="268"/>
      <c r="S17" s="268"/>
      <c r="T17" s="197">
        <f t="shared" si="2"/>
        <v>0</v>
      </c>
    </row>
    <row r="18" spans="2:20" s="8" customFormat="1" ht="17.25">
      <c r="B18" s="32" t="s">
        <v>94</v>
      </c>
      <c r="C18" s="33" t="s">
        <v>95</v>
      </c>
      <c r="D18" s="32">
        <v>870534612</v>
      </c>
      <c r="E18" s="196"/>
      <c r="F18" s="196"/>
      <c r="G18" s="196"/>
      <c r="H18" s="196"/>
      <c r="I18" s="196"/>
      <c r="J18" s="196"/>
      <c r="K18" s="196"/>
      <c r="L18" s="196"/>
      <c r="M18" s="196"/>
      <c r="N18" s="196"/>
      <c r="O18" s="196"/>
      <c r="P18" s="196"/>
      <c r="Q18" s="260"/>
      <c r="R18" s="268"/>
      <c r="S18" s="268"/>
      <c r="T18" s="197">
        <f t="shared" si="2"/>
        <v>0</v>
      </c>
    </row>
    <row r="19" spans="2:20" s="8" customFormat="1" ht="17.25">
      <c r="B19" s="32" t="s">
        <v>96</v>
      </c>
      <c r="C19" s="33" t="s">
        <v>97</v>
      </c>
      <c r="D19" s="32">
        <v>974778882</v>
      </c>
      <c r="E19" s="196"/>
      <c r="F19" s="196"/>
      <c r="G19" s="196"/>
      <c r="H19" s="196"/>
      <c r="I19" s="196"/>
      <c r="J19" s="196"/>
      <c r="K19" s="196"/>
      <c r="L19" s="196"/>
      <c r="M19" s="196"/>
      <c r="N19" s="196"/>
      <c r="O19" s="196"/>
      <c r="P19" s="196"/>
      <c r="Q19" s="260"/>
      <c r="R19" s="268"/>
      <c r="S19" s="268"/>
      <c r="T19" s="197">
        <f t="shared" si="2"/>
        <v>0</v>
      </c>
    </row>
    <row r="20" spans="2:20" s="8" customFormat="1" ht="17.25">
      <c r="B20" s="32" t="s">
        <v>98</v>
      </c>
      <c r="C20" s="33" t="s">
        <v>99</v>
      </c>
      <c r="D20" s="32">
        <v>970534679</v>
      </c>
      <c r="E20" s="196"/>
      <c r="F20" s="196"/>
      <c r="G20" s="196"/>
      <c r="H20" s="196"/>
      <c r="I20" s="196"/>
      <c r="J20" s="196"/>
      <c r="K20" s="196"/>
      <c r="L20" s="196"/>
      <c r="M20" s="196"/>
      <c r="N20" s="196"/>
      <c r="O20" s="196"/>
      <c r="P20" s="196"/>
      <c r="Q20" s="260"/>
      <c r="R20" s="268"/>
      <c r="S20" s="268"/>
      <c r="T20" s="197">
        <f t="shared" si="2"/>
        <v>0</v>
      </c>
    </row>
    <row r="21" spans="2:20" s="8" customFormat="1" ht="17.25">
      <c r="B21" s="32" t="s">
        <v>100</v>
      </c>
      <c r="C21" s="33" t="s">
        <v>101</v>
      </c>
      <c r="D21" s="32">
        <v>974778726</v>
      </c>
      <c r="E21" s="196"/>
      <c r="F21" s="196"/>
      <c r="G21" s="196"/>
      <c r="H21" s="196"/>
      <c r="I21" s="196"/>
      <c r="J21" s="196"/>
      <c r="K21" s="196"/>
      <c r="L21" s="196"/>
      <c r="M21" s="196"/>
      <c r="N21" s="196"/>
      <c r="O21" s="196"/>
      <c r="P21" s="196"/>
      <c r="Q21" s="260"/>
      <c r="R21" s="268"/>
      <c r="S21" s="268"/>
      <c r="T21" s="197">
        <f t="shared" si="2"/>
        <v>0</v>
      </c>
    </row>
    <row r="22" spans="2:20" s="8" customFormat="1" ht="17.25">
      <c r="B22" s="32" t="s">
        <v>102</v>
      </c>
      <c r="C22" s="33" t="s">
        <v>103</v>
      </c>
      <c r="D22" s="32">
        <v>971179686</v>
      </c>
      <c r="E22" s="196"/>
      <c r="F22" s="196"/>
      <c r="G22" s="196"/>
      <c r="H22" s="196"/>
      <c r="I22" s="196"/>
      <c r="J22" s="196"/>
      <c r="K22" s="196"/>
      <c r="L22" s="196"/>
      <c r="M22" s="196"/>
      <c r="N22" s="196"/>
      <c r="O22" s="196"/>
      <c r="P22" s="196"/>
      <c r="Q22" s="260"/>
      <c r="R22" s="268"/>
      <c r="S22" s="268"/>
      <c r="T22" s="197">
        <f t="shared" si="2"/>
        <v>0</v>
      </c>
    </row>
    <row r="23" spans="2:20" s="8" customFormat="1" ht="17.25">
      <c r="B23" s="32" t="s">
        <v>104</v>
      </c>
      <c r="C23" s="33" t="s">
        <v>105</v>
      </c>
      <c r="D23" s="32">
        <v>874778842</v>
      </c>
      <c r="E23" s="196"/>
      <c r="F23" s="196"/>
      <c r="G23" s="196"/>
      <c r="H23" s="196"/>
      <c r="I23" s="196"/>
      <c r="J23" s="196"/>
      <c r="K23" s="196"/>
      <c r="L23" s="196"/>
      <c r="M23" s="196"/>
      <c r="N23" s="196"/>
      <c r="O23" s="196"/>
      <c r="P23" s="196"/>
      <c r="Q23" s="260"/>
      <c r="R23" s="268"/>
      <c r="S23" s="268"/>
      <c r="T23" s="197">
        <f t="shared" si="2"/>
        <v>0</v>
      </c>
    </row>
    <row r="24" spans="2:20" s="8" customFormat="1" ht="17.25">
      <c r="B24" s="32" t="s">
        <v>106</v>
      </c>
      <c r="C24" s="33" t="s">
        <v>107</v>
      </c>
      <c r="D24" s="32">
        <v>972408875</v>
      </c>
      <c r="E24" s="196"/>
      <c r="F24" s="196"/>
      <c r="G24" s="196"/>
      <c r="H24" s="196"/>
      <c r="I24" s="196"/>
      <c r="J24" s="196"/>
      <c r="K24" s="196"/>
      <c r="L24" s="196"/>
      <c r="M24" s="196"/>
      <c r="N24" s="196"/>
      <c r="O24" s="196"/>
      <c r="P24" s="196"/>
      <c r="Q24" s="260"/>
      <c r="R24" s="268"/>
      <c r="S24" s="268"/>
      <c r="T24" s="197">
        <f t="shared" si="2"/>
        <v>0</v>
      </c>
    </row>
    <row r="25" spans="2:20" s="8" customFormat="1" ht="17.25">
      <c r="B25" s="32" t="s">
        <v>108</v>
      </c>
      <c r="C25" s="33" t="s">
        <v>109</v>
      </c>
      <c r="D25" s="32">
        <v>971022051</v>
      </c>
      <c r="E25" s="196"/>
      <c r="F25" s="196"/>
      <c r="G25" s="196"/>
      <c r="H25" s="196"/>
      <c r="I25" s="196"/>
      <c r="J25" s="196"/>
      <c r="K25" s="196"/>
      <c r="L25" s="196"/>
      <c r="M25" s="196"/>
      <c r="N25" s="196"/>
      <c r="O25" s="196"/>
      <c r="P25" s="196"/>
      <c r="Q25" s="260"/>
      <c r="R25" s="268"/>
      <c r="S25" s="268"/>
      <c r="T25" s="197">
        <f t="shared" si="2"/>
        <v>0</v>
      </c>
    </row>
    <row r="26" spans="2:20" s="8" customFormat="1" ht="17.25">
      <c r="B26" s="32" t="s">
        <v>110</v>
      </c>
      <c r="C26" s="33" t="s">
        <v>111</v>
      </c>
      <c r="D26" s="32">
        <v>970145311</v>
      </c>
      <c r="E26" s="196"/>
      <c r="F26" s="196"/>
      <c r="G26" s="196"/>
      <c r="H26" s="196"/>
      <c r="I26" s="196"/>
      <c r="J26" s="196"/>
      <c r="K26" s="196"/>
      <c r="L26" s="196"/>
      <c r="M26" s="196"/>
      <c r="N26" s="196"/>
      <c r="O26" s="196"/>
      <c r="P26" s="196"/>
      <c r="Q26" s="260"/>
      <c r="R26" s="268"/>
      <c r="S26" s="268"/>
      <c r="T26" s="197">
        <f t="shared" si="2"/>
        <v>0</v>
      </c>
    </row>
    <row r="27" spans="2:20" s="8" customFormat="1" ht="17.25">
      <c r="B27" s="32" t="s">
        <v>112</v>
      </c>
      <c r="C27" s="33" t="s">
        <v>113</v>
      </c>
      <c r="D27" s="32">
        <v>974778807</v>
      </c>
      <c r="E27" s="196"/>
      <c r="F27" s="196"/>
      <c r="G27" s="196"/>
      <c r="H27" s="196"/>
      <c r="I27" s="196"/>
      <c r="J27" s="196"/>
      <c r="K27" s="196"/>
      <c r="L27" s="196"/>
      <c r="M27" s="196"/>
      <c r="N27" s="196"/>
      <c r="O27" s="196"/>
      <c r="P27" s="196"/>
      <c r="Q27" s="260"/>
      <c r="R27" s="268"/>
      <c r="S27" s="268"/>
      <c r="T27" s="197">
        <f t="shared" si="2"/>
        <v>0</v>
      </c>
    </row>
    <row r="28" spans="2:20" s="8" customFormat="1" ht="17.25">
      <c r="B28" s="32" t="s">
        <v>114</v>
      </c>
      <c r="C28" s="33" t="s">
        <v>115</v>
      </c>
      <c r="D28" s="32">
        <v>996922766</v>
      </c>
      <c r="E28" s="196"/>
      <c r="F28" s="196"/>
      <c r="G28" s="196"/>
      <c r="H28" s="196"/>
      <c r="I28" s="196"/>
      <c r="J28" s="196"/>
      <c r="K28" s="196"/>
      <c r="L28" s="196"/>
      <c r="M28" s="196"/>
      <c r="N28" s="196"/>
      <c r="O28" s="196"/>
      <c r="P28" s="196"/>
      <c r="Q28" s="260"/>
      <c r="R28" s="268"/>
      <c r="S28" s="268"/>
      <c r="T28" s="197">
        <f t="shared" si="2"/>
        <v>0</v>
      </c>
    </row>
    <row r="29" spans="2:20" s="8" customFormat="1" ht="17.25">
      <c r="B29" s="32" t="s">
        <v>116</v>
      </c>
      <c r="C29" s="33" t="s">
        <v>117</v>
      </c>
      <c r="D29" s="32">
        <v>976819837</v>
      </c>
      <c r="E29" s="196"/>
      <c r="F29" s="196"/>
      <c r="G29" s="196"/>
      <c r="H29" s="196"/>
      <c r="I29" s="196"/>
      <c r="J29" s="196"/>
      <c r="K29" s="196"/>
      <c r="L29" s="196"/>
      <c r="M29" s="196"/>
      <c r="N29" s="196"/>
      <c r="O29" s="196"/>
      <c r="P29" s="196"/>
      <c r="Q29" s="260"/>
      <c r="R29" s="268"/>
      <c r="S29" s="268"/>
      <c r="T29" s="197">
        <f t="shared" si="2"/>
        <v>0</v>
      </c>
    </row>
    <row r="30" spans="2:20" s="8" customFormat="1" ht="17.25">
      <c r="B30" s="32" t="s">
        <v>118</v>
      </c>
      <c r="C30" s="33" t="s">
        <v>119</v>
      </c>
      <c r="D30" s="32">
        <v>876819872</v>
      </c>
      <c r="E30" s="196"/>
      <c r="F30" s="196"/>
      <c r="G30" s="196"/>
      <c r="H30" s="196"/>
      <c r="I30" s="196"/>
      <c r="J30" s="196"/>
      <c r="K30" s="196"/>
      <c r="L30" s="196"/>
      <c r="M30" s="196"/>
      <c r="N30" s="196"/>
      <c r="O30" s="196"/>
      <c r="P30" s="196"/>
      <c r="Q30" s="260"/>
      <c r="R30" s="268"/>
      <c r="S30" s="268"/>
      <c r="T30" s="197">
        <f t="shared" si="2"/>
        <v>0</v>
      </c>
    </row>
    <row r="31" spans="2:20" s="8" customFormat="1" ht="17.25">
      <c r="B31" s="32" t="s">
        <v>120</v>
      </c>
      <c r="C31" s="33" t="s">
        <v>121</v>
      </c>
      <c r="D31" s="32">
        <v>976819845</v>
      </c>
      <c r="E31" s="196"/>
      <c r="F31" s="196"/>
      <c r="G31" s="196"/>
      <c r="H31" s="196"/>
      <c r="I31" s="196"/>
      <c r="J31" s="196"/>
      <c r="K31" s="196"/>
      <c r="L31" s="196"/>
      <c r="M31" s="196"/>
      <c r="N31" s="196"/>
      <c r="O31" s="196"/>
      <c r="P31" s="196"/>
      <c r="Q31" s="260"/>
      <c r="R31" s="268"/>
      <c r="S31" s="268"/>
      <c r="T31" s="197">
        <f t="shared" si="2"/>
        <v>0</v>
      </c>
    </row>
    <row r="32" spans="2:20" s="8" customFormat="1" ht="17.25">
      <c r="B32" s="32" t="s">
        <v>122</v>
      </c>
      <c r="C32" s="33" t="s">
        <v>123</v>
      </c>
      <c r="D32" s="32">
        <v>976819853</v>
      </c>
      <c r="E32" s="196"/>
      <c r="F32" s="196"/>
      <c r="G32" s="196"/>
      <c r="H32" s="196"/>
      <c r="I32" s="196"/>
      <c r="J32" s="196"/>
      <c r="K32" s="196"/>
      <c r="L32" s="196"/>
      <c r="M32" s="196"/>
      <c r="N32" s="196"/>
      <c r="O32" s="196"/>
      <c r="P32" s="196"/>
      <c r="Q32" s="260"/>
      <c r="R32" s="268"/>
      <c r="S32" s="268"/>
      <c r="T32" s="197">
        <f t="shared" si="2"/>
        <v>0</v>
      </c>
    </row>
    <row r="33" spans="2:20" s="8" customFormat="1" ht="17.25">
      <c r="B33" s="32" t="s">
        <v>124</v>
      </c>
      <c r="C33" s="33" t="s">
        <v>125</v>
      </c>
      <c r="D33" s="32">
        <v>919770775</v>
      </c>
      <c r="E33" s="196"/>
      <c r="F33" s="196"/>
      <c r="G33" s="196"/>
      <c r="H33" s="196"/>
      <c r="I33" s="196"/>
      <c r="J33" s="196"/>
      <c r="K33" s="196"/>
      <c r="L33" s="196"/>
      <c r="M33" s="196"/>
      <c r="N33" s="196"/>
      <c r="O33" s="196"/>
      <c r="P33" s="196"/>
      <c r="Q33" s="260"/>
      <c r="R33" s="268"/>
      <c r="S33" s="268"/>
      <c r="T33" s="197">
        <f t="shared" si="2"/>
        <v>0</v>
      </c>
    </row>
    <row r="34" spans="2:20" s="8" customFormat="1" ht="17.25">
      <c r="B34" s="32" t="s">
        <v>126</v>
      </c>
      <c r="C34" s="33" t="s">
        <v>127</v>
      </c>
      <c r="D34" s="32">
        <v>874780782</v>
      </c>
      <c r="E34" s="196"/>
      <c r="F34" s="196"/>
      <c r="G34" s="196"/>
      <c r="H34" s="196"/>
      <c r="I34" s="196"/>
      <c r="J34" s="196"/>
      <c r="K34" s="196"/>
      <c r="L34" s="196"/>
      <c r="M34" s="196"/>
      <c r="N34" s="196"/>
      <c r="O34" s="196"/>
      <c r="P34" s="196"/>
      <c r="Q34" s="260"/>
      <c r="R34" s="268"/>
      <c r="S34" s="268"/>
      <c r="T34" s="197">
        <f t="shared" si="2"/>
        <v>0</v>
      </c>
    </row>
    <row r="35" spans="2:20" s="8" customFormat="1" ht="17.25">
      <c r="B35" s="32" t="s">
        <v>128</v>
      </c>
      <c r="C35" s="33" t="s">
        <v>129</v>
      </c>
      <c r="D35" s="32">
        <v>818379862</v>
      </c>
      <c r="E35" s="196"/>
      <c r="F35" s="196"/>
      <c r="G35" s="196"/>
      <c r="H35" s="196"/>
      <c r="I35" s="196"/>
      <c r="J35" s="196"/>
      <c r="K35" s="196"/>
      <c r="L35" s="196"/>
      <c r="M35" s="196"/>
      <c r="N35" s="196"/>
      <c r="O35" s="196"/>
      <c r="P35" s="196"/>
      <c r="Q35" s="260"/>
      <c r="R35" s="268"/>
      <c r="S35" s="268"/>
      <c r="T35" s="197">
        <f t="shared" si="2"/>
        <v>0</v>
      </c>
    </row>
    <row r="36" spans="2:20" s="8" customFormat="1" ht="17.25">
      <c r="B36" s="32" t="s">
        <v>130</v>
      </c>
      <c r="C36" s="33" t="s">
        <v>131</v>
      </c>
      <c r="D36" s="32">
        <v>976820010</v>
      </c>
      <c r="E36" s="196"/>
      <c r="F36" s="196"/>
      <c r="G36" s="196"/>
      <c r="H36" s="196"/>
      <c r="I36" s="196"/>
      <c r="J36" s="196"/>
      <c r="K36" s="196"/>
      <c r="L36" s="196"/>
      <c r="M36" s="196"/>
      <c r="N36" s="196"/>
      <c r="O36" s="196"/>
      <c r="P36" s="196"/>
      <c r="Q36" s="260"/>
      <c r="R36" s="268"/>
      <c r="S36" s="268"/>
      <c r="T36" s="197">
        <f t="shared" si="2"/>
        <v>0</v>
      </c>
    </row>
    <row r="37" spans="2:20" s="8" customFormat="1" ht="17.25">
      <c r="B37" s="32" t="s">
        <v>132</v>
      </c>
      <c r="C37" s="33" t="s">
        <v>133</v>
      </c>
      <c r="D37" s="32">
        <v>997506499</v>
      </c>
      <c r="E37" s="196"/>
      <c r="F37" s="196"/>
      <c r="G37" s="196"/>
      <c r="H37" s="196"/>
      <c r="I37" s="196"/>
      <c r="J37" s="196"/>
      <c r="K37" s="196"/>
      <c r="L37" s="196"/>
      <c r="M37" s="196"/>
      <c r="N37" s="196"/>
      <c r="O37" s="196"/>
      <c r="P37" s="196"/>
      <c r="Q37" s="260"/>
      <c r="R37" s="268"/>
      <c r="S37" s="268"/>
      <c r="T37" s="197">
        <f t="shared" si="2"/>
        <v>0</v>
      </c>
    </row>
    <row r="38" spans="2:20" s="8" customFormat="1" ht="17.25">
      <c r="B38" s="35" t="s">
        <v>134</v>
      </c>
      <c r="C38" s="36" t="s">
        <v>135</v>
      </c>
      <c r="D38" s="32">
        <v>976819934</v>
      </c>
      <c r="E38" s="196"/>
      <c r="F38" s="196"/>
      <c r="G38" s="196"/>
      <c r="H38" s="196"/>
      <c r="I38" s="196"/>
      <c r="J38" s="196"/>
      <c r="K38" s="196"/>
      <c r="L38" s="196"/>
      <c r="M38" s="196"/>
      <c r="N38" s="196"/>
      <c r="O38" s="196"/>
      <c r="P38" s="196"/>
      <c r="Q38" s="260"/>
      <c r="R38" s="268"/>
      <c r="S38" s="268"/>
      <c r="T38" s="197">
        <f t="shared" si="2"/>
        <v>0</v>
      </c>
    </row>
    <row r="39" spans="2:20" s="8" customFormat="1" ht="17.25">
      <c r="B39" s="32" t="s">
        <v>136</v>
      </c>
      <c r="C39" s="33" t="s">
        <v>137</v>
      </c>
      <c r="D39" s="32">
        <v>876819902</v>
      </c>
      <c r="E39" s="196"/>
      <c r="F39" s="196"/>
      <c r="G39" s="196"/>
      <c r="H39" s="196"/>
      <c r="I39" s="196"/>
      <c r="J39" s="196"/>
      <c r="K39" s="196"/>
      <c r="L39" s="196"/>
      <c r="M39" s="196"/>
      <c r="N39" s="196"/>
      <c r="O39" s="196"/>
      <c r="P39" s="196"/>
      <c r="Q39" s="260"/>
      <c r="R39" s="268"/>
      <c r="S39" s="268"/>
      <c r="T39" s="197">
        <f t="shared" ref="T39:T55" si="3">SUM(E39:P39)</f>
        <v>0</v>
      </c>
    </row>
    <row r="40" spans="2:20" s="8" customFormat="1" ht="17.25">
      <c r="B40" s="32" t="s">
        <v>138</v>
      </c>
      <c r="C40" s="33" t="s">
        <v>139</v>
      </c>
      <c r="D40" s="32">
        <v>976819942</v>
      </c>
      <c r="E40" s="196"/>
      <c r="F40" s="196"/>
      <c r="G40" s="196"/>
      <c r="H40" s="196"/>
      <c r="I40" s="196"/>
      <c r="J40" s="196"/>
      <c r="K40" s="196"/>
      <c r="L40" s="196"/>
      <c r="M40" s="196"/>
      <c r="N40" s="196"/>
      <c r="O40" s="196"/>
      <c r="P40" s="196"/>
      <c r="Q40" s="260"/>
      <c r="R40" s="268"/>
      <c r="S40" s="268"/>
      <c r="T40" s="197">
        <f t="shared" si="3"/>
        <v>0</v>
      </c>
    </row>
    <row r="41" spans="2:20" s="8" customFormat="1" ht="17.25">
      <c r="B41" s="32" t="s">
        <v>140</v>
      </c>
      <c r="C41" s="33" t="s">
        <v>141</v>
      </c>
      <c r="D41" s="32">
        <v>976819861</v>
      </c>
      <c r="E41" s="196"/>
      <c r="F41" s="196"/>
      <c r="G41" s="196"/>
      <c r="H41" s="196"/>
      <c r="I41" s="196"/>
      <c r="J41" s="196"/>
      <c r="K41" s="196"/>
      <c r="L41" s="196"/>
      <c r="M41" s="196"/>
      <c r="N41" s="196"/>
      <c r="O41" s="196"/>
      <c r="P41" s="196"/>
      <c r="Q41" s="260"/>
      <c r="R41" s="268"/>
      <c r="S41" s="268"/>
      <c r="T41" s="197">
        <f t="shared" si="3"/>
        <v>0</v>
      </c>
    </row>
    <row r="42" spans="2:20" s="8" customFormat="1" ht="17.25">
      <c r="B42" s="32" t="s">
        <v>142</v>
      </c>
      <c r="C42" s="33" t="s">
        <v>143</v>
      </c>
      <c r="D42" s="32">
        <v>992410213</v>
      </c>
      <c r="E42" s="196"/>
      <c r="F42" s="196"/>
      <c r="G42" s="196"/>
      <c r="H42" s="196"/>
      <c r="I42" s="196"/>
      <c r="J42" s="196"/>
      <c r="K42" s="196"/>
      <c r="L42" s="196"/>
      <c r="M42" s="196"/>
      <c r="N42" s="196"/>
      <c r="O42" s="196"/>
      <c r="P42" s="196"/>
      <c r="Q42" s="260"/>
      <c r="R42" s="268"/>
      <c r="S42" s="268"/>
      <c r="T42" s="197">
        <f t="shared" si="3"/>
        <v>0</v>
      </c>
    </row>
    <row r="43" spans="2:20" s="8" customFormat="1" ht="17.25">
      <c r="B43" s="32" t="s">
        <v>144</v>
      </c>
      <c r="C43" s="33" t="s">
        <v>145</v>
      </c>
      <c r="D43" s="32">
        <v>995138670</v>
      </c>
      <c r="E43" s="196"/>
      <c r="F43" s="196"/>
      <c r="G43" s="196"/>
      <c r="H43" s="196"/>
      <c r="I43" s="196"/>
      <c r="J43" s="196"/>
      <c r="K43" s="196"/>
      <c r="L43" s="196"/>
      <c r="M43" s="196"/>
      <c r="N43" s="196"/>
      <c r="O43" s="196"/>
      <c r="P43" s="196"/>
      <c r="Q43" s="260"/>
      <c r="R43" s="268"/>
      <c r="S43" s="268"/>
      <c r="T43" s="197">
        <f t="shared" si="3"/>
        <v>0</v>
      </c>
    </row>
    <row r="44" spans="2:20" s="8" customFormat="1" ht="17.25">
      <c r="B44" s="32" t="s">
        <v>146</v>
      </c>
      <c r="C44" s="33" t="s">
        <v>147</v>
      </c>
      <c r="D44" s="32">
        <v>979594887</v>
      </c>
      <c r="E44" s="196"/>
      <c r="F44" s="196"/>
      <c r="G44" s="196"/>
      <c r="H44" s="196"/>
      <c r="I44" s="196"/>
      <c r="J44" s="196"/>
      <c r="K44" s="196"/>
      <c r="L44" s="196"/>
      <c r="M44" s="196"/>
      <c r="N44" s="196"/>
      <c r="O44" s="196"/>
      <c r="P44" s="196"/>
      <c r="Q44" s="260"/>
      <c r="R44" s="268"/>
      <c r="S44" s="268"/>
      <c r="T44" s="197">
        <f t="shared" si="3"/>
        <v>0</v>
      </c>
    </row>
    <row r="45" spans="2:20" s="8" customFormat="1" ht="17.25">
      <c r="B45" s="32" t="s">
        <v>148</v>
      </c>
      <c r="C45" s="33" t="s">
        <v>149</v>
      </c>
      <c r="D45" s="32">
        <v>920204368</v>
      </c>
      <c r="E45" s="196"/>
      <c r="F45" s="196"/>
      <c r="G45" s="196"/>
      <c r="H45" s="196"/>
      <c r="I45" s="196"/>
      <c r="J45" s="196"/>
      <c r="K45" s="196"/>
      <c r="L45" s="196"/>
      <c r="M45" s="196"/>
      <c r="N45" s="196"/>
      <c r="O45" s="196"/>
      <c r="P45" s="196"/>
      <c r="Q45" s="260"/>
      <c r="R45" s="268"/>
      <c r="S45" s="268"/>
      <c r="T45" s="197">
        <f t="shared" si="3"/>
        <v>0</v>
      </c>
    </row>
    <row r="46" spans="2:20" s="8" customFormat="1" ht="17.25">
      <c r="B46" s="32" t="s">
        <v>150</v>
      </c>
      <c r="C46" s="33" t="s">
        <v>151</v>
      </c>
      <c r="D46" s="32">
        <v>924599545</v>
      </c>
      <c r="E46" s="196"/>
      <c r="F46" s="196"/>
      <c r="G46" s="196"/>
      <c r="H46" s="196"/>
      <c r="I46" s="196"/>
      <c r="J46" s="196"/>
      <c r="K46" s="196"/>
      <c r="L46" s="196"/>
      <c r="M46" s="196"/>
      <c r="N46" s="196"/>
      <c r="O46" s="196"/>
      <c r="P46" s="196"/>
      <c r="Q46" s="260"/>
      <c r="R46" s="268"/>
      <c r="S46" s="268"/>
      <c r="T46" s="197">
        <f t="shared" si="3"/>
        <v>0</v>
      </c>
    </row>
    <row r="47" spans="2:20" s="8" customFormat="1" ht="17.25">
      <c r="B47" s="32" t="s">
        <v>152</v>
      </c>
      <c r="C47" s="33" t="s">
        <v>153</v>
      </c>
      <c r="D47" s="32">
        <v>987592567</v>
      </c>
      <c r="E47" s="196"/>
      <c r="F47" s="196"/>
      <c r="G47" s="196"/>
      <c r="H47" s="196"/>
      <c r="I47" s="196"/>
      <c r="J47" s="196"/>
      <c r="K47" s="196"/>
      <c r="L47" s="196"/>
      <c r="M47" s="196"/>
      <c r="N47" s="196"/>
      <c r="O47" s="196"/>
      <c r="P47" s="196"/>
      <c r="Q47" s="260"/>
      <c r="R47" s="268"/>
      <c r="S47" s="268"/>
      <c r="T47" s="197">
        <f t="shared" si="3"/>
        <v>0</v>
      </c>
    </row>
    <row r="48" spans="2:20" s="8" customFormat="1" ht="17.25">
      <c r="B48" s="32" t="s">
        <v>154</v>
      </c>
      <c r="C48" s="33" t="s">
        <v>155</v>
      </c>
      <c r="D48" s="32">
        <v>984372140</v>
      </c>
      <c r="E48" s="196"/>
      <c r="F48" s="196"/>
      <c r="G48" s="196"/>
      <c r="H48" s="196"/>
      <c r="I48" s="196"/>
      <c r="J48" s="196"/>
      <c r="K48" s="196"/>
      <c r="L48" s="196"/>
      <c r="M48" s="196"/>
      <c r="N48" s="196"/>
      <c r="O48" s="196"/>
      <c r="P48" s="196"/>
      <c r="Q48" s="260"/>
      <c r="R48" s="268"/>
      <c r="S48" s="268"/>
      <c r="T48" s="197">
        <f t="shared" si="3"/>
        <v>0</v>
      </c>
    </row>
    <row r="49" spans="2:20" s="8" customFormat="1" ht="17.25">
      <c r="B49" s="32" t="s">
        <v>156</v>
      </c>
      <c r="C49" s="33" t="s">
        <v>157</v>
      </c>
      <c r="D49" s="32">
        <v>971040823</v>
      </c>
      <c r="E49" s="196"/>
      <c r="F49" s="196"/>
      <c r="G49" s="196"/>
      <c r="H49" s="196"/>
      <c r="I49" s="196"/>
      <c r="J49" s="196"/>
      <c r="K49" s="196"/>
      <c r="L49" s="196"/>
      <c r="M49" s="196"/>
      <c r="N49" s="196"/>
      <c r="O49" s="196"/>
      <c r="P49" s="196"/>
      <c r="Q49" s="260"/>
      <c r="R49" s="268"/>
      <c r="S49" s="268"/>
      <c r="T49" s="197">
        <f t="shared" si="3"/>
        <v>0</v>
      </c>
    </row>
    <row r="50" spans="2:20" s="8" customFormat="1" ht="17.25">
      <c r="B50" s="32" t="s">
        <v>158</v>
      </c>
      <c r="C50" s="33" t="s">
        <v>159</v>
      </c>
      <c r="D50" s="32">
        <v>923954791</v>
      </c>
      <c r="E50" s="196"/>
      <c r="F50" s="196"/>
      <c r="G50" s="196"/>
      <c r="H50" s="196"/>
      <c r="I50" s="196"/>
      <c r="J50" s="196"/>
      <c r="K50" s="196"/>
      <c r="L50" s="196"/>
      <c r="M50" s="196"/>
      <c r="N50" s="196"/>
      <c r="O50" s="196"/>
      <c r="P50" s="196"/>
      <c r="Q50" s="260"/>
      <c r="R50" s="268"/>
      <c r="S50" s="268"/>
      <c r="T50" s="197">
        <f t="shared" si="3"/>
        <v>0</v>
      </c>
    </row>
    <row r="51" spans="2:20" s="8" customFormat="1" ht="17.25">
      <c r="B51" s="32" t="s">
        <v>160</v>
      </c>
      <c r="C51" s="33" t="s">
        <v>161</v>
      </c>
      <c r="D51" s="32">
        <v>976819918</v>
      </c>
      <c r="E51" s="196"/>
      <c r="F51" s="196"/>
      <c r="G51" s="196"/>
      <c r="H51" s="196"/>
      <c r="I51" s="196"/>
      <c r="J51" s="196"/>
      <c r="K51" s="196"/>
      <c r="L51" s="196"/>
      <c r="M51" s="196"/>
      <c r="N51" s="196"/>
      <c r="O51" s="196"/>
      <c r="P51" s="196"/>
      <c r="Q51" s="260"/>
      <c r="R51" s="268"/>
      <c r="S51" s="268"/>
      <c r="T51" s="197">
        <f t="shared" si="3"/>
        <v>0</v>
      </c>
    </row>
    <row r="52" spans="2:20" s="8" customFormat="1" ht="17.25">
      <c r="B52" s="32" t="s">
        <v>162</v>
      </c>
      <c r="C52" s="33" t="s">
        <v>163</v>
      </c>
      <c r="D52" s="32">
        <v>990612498</v>
      </c>
      <c r="E52" s="196"/>
      <c r="F52" s="196"/>
      <c r="G52" s="196"/>
      <c r="H52" s="196"/>
      <c r="I52" s="196"/>
      <c r="J52" s="196"/>
      <c r="K52" s="196"/>
      <c r="L52" s="196"/>
      <c r="M52" s="196"/>
      <c r="N52" s="196"/>
      <c r="O52" s="196"/>
      <c r="P52" s="196"/>
      <c r="Q52" s="260"/>
      <c r="R52" s="268"/>
      <c r="S52" s="268"/>
      <c r="T52" s="197">
        <f t="shared" si="3"/>
        <v>0</v>
      </c>
    </row>
    <row r="53" spans="2:20" s="8" customFormat="1" ht="17.25">
      <c r="B53" s="32" t="s">
        <v>164</v>
      </c>
      <c r="C53" s="33" t="s">
        <v>165</v>
      </c>
      <c r="D53" s="32">
        <v>976820037</v>
      </c>
      <c r="E53" s="196"/>
      <c r="F53" s="196"/>
      <c r="G53" s="196"/>
      <c r="H53" s="196"/>
      <c r="I53" s="196"/>
      <c r="J53" s="196"/>
      <c r="K53" s="196"/>
      <c r="L53" s="196"/>
      <c r="M53" s="196"/>
      <c r="N53" s="196"/>
      <c r="O53" s="196"/>
      <c r="P53" s="196"/>
      <c r="Q53" s="260"/>
      <c r="R53" s="268"/>
      <c r="S53" s="268"/>
      <c r="T53" s="197">
        <f t="shared" si="3"/>
        <v>0</v>
      </c>
    </row>
    <row r="54" spans="2:20" s="8" customFormat="1" ht="17.25">
      <c r="B54" s="32" t="s">
        <v>166</v>
      </c>
      <c r="C54" s="33" t="s">
        <v>167</v>
      </c>
      <c r="D54" s="32">
        <v>971185589</v>
      </c>
      <c r="E54" s="196"/>
      <c r="F54" s="196"/>
      <c r="G54" s="196"/>
      <c r="H54" s="196"/>
      <c r="I54" s="196"/>
      <c r="J54" s="196"/>
      <c r="K54" s="196"/>
      <c r="L54" s="196"/>
      <c r="M54" s="196"/>
      <c r="N54" s="196"/>
      <c r="O54" s="196"/>
      <c r="P54" s="196"/>
      <c r="Q54" s="261"/>
      <c r="R54" s="269"/>
      <c r="S54" s="269"/>
      <c r="T54" s="197">
        <f t="shared" si="3"/>
        <v>0</v>
      </c>
    </row>
    <row r="55" spans="2:20" s="8" customFormat="1" ht="16.5" customHeight="1">
      <c r="B55" s="37" t="s">
        <v>168</v>
      </c>
      <c r="C55" s="38" t="s">
        <v>169</v>
      </c>
      <c r="D55" s="37">
        <v>997506413</v>
      </c>
      <c r="E55" s="198"/>
      <c r="F55" s="198"/>
      <c r="G55" s="198"/>
      <c r="H55" s="198"/>
      <c r="I55" s="198"/>
      <c r="J55" s="198"/>
      <c r="K55" s="198"/>
      <c r="L55" s="198"/>
      <c r="M55" s="198"/>
      <c r="N55" s="198"/>
      <c r="O55" s="198"/>
      <c r="P55" s="272"/>
      <c r="Q55" s="270"/>
      <c r="R55" s="271"/>
      <c r="S55" s="271"/>
      <c r="T55" s="273">
        <f t="shared" si="3"/>
        <v>0</v>
      </c>
    </row>
    <row r="56" spans="2:20" s="8" customFormat="1" ht="16.5" customHeight="1">
      <c r="B56" s="37" t="s">
        <v>170</v>
      </c>
      <c r="C56" s="38" t="s">
        <v>171</v>
      </c>
      <c r="D56" s="37">
        <v>935356282</v>
      </c>
      <c r="E56" s="198"/>
      <c r="F56" s="198"/>
      <c r="G56" s="198"/>
      <c r="H56" s="198"/>
      <c r="I56" s="198"/>
      <c r="J56" s="198"/>
      <c r="K56" s="198"/>
      <c r="L56" s="198"/>
      <c r="M56" s="198"/>
      <c r="N56" s="198"/>
      <c r="O56" s="198"/>
      <c r="P56" s="272"/>
      <c r="Q56" s="270"/>
      <c r="R56" s="271"/>
      <c r="S56" s="271"/>
      <c r="T56" s="273">
        <f t="shared" ref="T56" si="4">SUM(E56:P56)</f>
        <v>0</v>
      </c>
    </row>
    <row r="57" spans="2:20" s="8" customFormat="1" ht="17.25"/>
    <row r="58" spans="2:20" s="8" customFormat="1" ht="17.25"/>
    <row r="59" spans="2:20" s="8" customFormat="1" ht="17.25">
      <c r="B59" s="274"/>
    </row>
    <row r="60" spans="2:20" s="8" customFormat="1" ht="17.25"/>
    <row r="61" spans="2:20" s="8" customFormat="1" ht="17.25"/>
    <row r="62" spans="2:20" s="8" customFormat="1" ht="17.25"/>
    <row r="63" spans="2:20" s="8" customFormat="1" ht="17.25"/>
    <row r="64" spans="2:20" s="8" customFormat="1" ht="17.25"/>
    <row r="65" s="8" customFormat="1" ht="17.25"/>
    <row r="66" s="8" customFormat="1" ht="17.25"/>
    <row r="67" s="8" customFormat="1" ht="17.25"/>
    <row r="68" s="8" customFormat="1" ht="17.25"/>
    <row r="69" s="8" customFormat="1" ht="17.25"/>
    <row r="70" s="8" customFormat="1" ht="17.25"/>
    <row r="71" s="8" customFormat="1" ht="17.25"/>
    <row r="72" s="8" customFormat="1" ht="17.25"/>
    <row r="73" s="8" customFormat="1" ht="17.25"/>
    <row r="74" s="8" customFormat="1" ht="17.25"/>
    <row r="75" s="8" customFormat="1" ht="17.25"/>
    <row r="76" s="8" customFormat="1" ht="17.25"/>
    <row r="77" s="8" customFormat="1" ht="17.25"/>
    <row r="78" s="8" customFormat="1" ht="17.25"/>
    <row r="79" s="8" customFormat="1" ht="17.25"/>
    <row r="80" s="8" customFormat="1" ht="17.25"/>
    <row r="81" s="8" customFormat="1" ht="17.25"/>
    <row r="82" s="8" customFormat="1" ht="17.25"/>
    <row r="83" s="8" customFormat="1" ht="17.25"/>
    <row r="84" s="8" customFormat="1" ht="17.25"/>
    <row r="85" s="8" customFormat="1" ht="17.25"/>
    <row r="86" s="8" customFormat="1" ht="17.25"/>
    <row r="87" s="8" customFormat="1" ht="17.25"/>
    <row r="88" s="8" customFormat="1" ht="17.25"/>
    <row r="89" s="8" customFormat="1" ht="17.25"/>
    <row r="90" s="8" customFormat="1" ht="17.25"/>
    <row r="91" s="8" customFormat="1" ht="17.25"/>
    <row r="92" s="8" customFormat="1" ht="17.25"/>
    <row r="93" s="8" customFormat="1" ht="17.25"/>
    <row r="94" s="8" customFormat="1" ht="17.25"/>
    <row r="95" s="8" customFormat="1" ht="17.25"/>
    <row r="96" s="8" customFormat="1" ht="17.25"/>
    <row r="97" s="8" customFormat="1" ht="17.25"/>
    <row r="98" s="8" customFormat="1" ht="17.25"/>
    <row r="99" s="8" customFormat="1" ht="17.25"/>
    <row r="100" s="8" customFormat="1" ht="17.25"/>
    <row r="101" s="8" customFormat="1" ht="17.25"/>
    <row r="102" s="8" customFormat="1" ht="17.25"/>
    <row r="103" s="8" customFormat="1" ht="17.25"/>
    <row r="104" s="8" customFormat="1" ht="17.25"/>
    <row r="105" s="8" customFormat="1" ht="17.25"/>
    <row r="106" s="8" customFormat="1" ht="17.25"/>
    <row r="107" s="8" customFormat="1" ht="17.25"/>
    <row r="108" s="8" customFormat="1" ht="17.25"/>
    <row r="109" s="8" customFormat="1" ht="17.25"/>
    <row r="110" s="8" customFormat="1" ht="17.25"/>
    <row r="111" s="8" customFormat="1" ht="17.25"/>
    <row r="112" s="8" customFormat="1" ht="17.25"/>
    <row r="113" s="8" customFormat="1" ht="17.25"/>
    <row r="114" s="8" customFormat="1" ht="17.25"/>
    <row r="115" s="8" customFormat="1" ht="17.25"/>
    <row r="116" s="8" customFormat="1" ht="17.25"/>
    <row r="117" s="8" customFormat="1" ht="17.25"/>
    <row r="118" s="8" customFormat="1" ht="17.25"/>
    <row r="119" s="8" customFormat="1" ht="17.25"/>
    <row r="120" s="8" customFormat="1" ht="17.25"/>
    <row r="121" s="8" customFormat="1" ht="17.25"/>
    <row r="122" s="8" customFormat="1" ht="17.25"/>
    <row r="123" s="8" customFormat="1" ht="17.25"/>
    <row r="124" s="8" customFormat="1" ht="17.25"/>
    <row r="125" s="8" customFormat="1" ht="17.25"/>
    <row r="126" s="8" customFormat="1" ht="17.25"/>
    <row r="127" s="8" customFormat="1" ht="17.25"/>
    <row r="128" s="8" customFormat="1" ht="17.25"/>
    <row r="129" s="8" customFormat="1" ht="17.25"/>
    <row r="130" s="8" customFormat="1" ht="17.25"/>
    <row r="131" s="8" customFormat="1" ht="17.25"/>
    <row r="132" s="8" customFormat="1" ht="17.25"/>
    <row r="133" s="8" customFormat="1" ht="17.25"/>
    <row r="134" s="8" customFormat="1" ht="17.25"/>
    <row r="135" s="8" customFormat="1" ht="17.25"/>
    <row r="136" s="8" customFormat="1" ht="17.25"/>
    <row r="137" s="8" customFormat="1" ht="17.25"/>
    <row r="138" s="8" customFormat="1" ht="17.25"/>
    <row r="139" s="8" customFormat="1" ht="17.25"/>
    <row r="140" s="8" customFormat="1" ht="17.25"/>
    <row r="141" s="8" customFormat="1" ht="17.25"/>
    <row r="142" s="8" customFormat="1" ht="17.25"/>
    <row r="143" s="8" customFormat="1" ht="17.25"/>
    <row r="144" s="8" customFormat="1" ht="17.25"/>
    <row r="145" s="8" customFormat="1" ht="17.25"/>
    <row r="146" s="8" customFormat="1" ht="17.25"/>
    <row r="147" s="8" customFormat="1" ht="17.25"/>
    <row r="148" s="8" customFormat="1" ht="17.25"/>
    <row r="149" s="8" customFormat="1" ht="17.25"/>
    <row r="150" s="8" customFormat="1" ht="17.25"/>
    <row r="151" s="8" customFormat="1" ht="17.25"/>
    <row r="152" s="8" customFormat="1" ht="17.25"/>
    <row r="153" s="8" customFormat="1" ht="17.25"/>
    <row r="154" s="8" customFormat="1" ht="17.25"/>
    <row r="155" s="8" customFormat="1" ht="17.25"/>
    <row r="156" s="8" customFormat="1" ht="17.25"/>
    <row r="157" s="8" customFormat="1" ht="17.25"/>
    <row r="158" s="8" customFormat="1" ht="17.25"/>
    <row r="159" s="8" customFormat="1" ht="17.25"/>
    <row r="160" s="8" customFormat="1" ht="17.25"/>
    <row r="161" s="8" customFormat="1" ht="17.25"/>
    <row r="162" s="8" customFormat="1" ht="17.25"/>
    <row r="163" s="8" customFormat="1" ht="17.25"/>
    <row r="164" s="8" customFormat="1" ht="17.25"/>
    <row r="165" s="8" customFormat="1" ht="17.25"/>
    <row r="166" s="8" customFormat="1" ht="17.25"/>
    <row r="167" s="8" customFormat="1" ht="17.25"/>
    <row r="168" s="8" customFormat="1" ht="17.25"/>
    <row r="169" s="8" customFormat="1" ht="17.25"/>
    <row r="170" s="8" customFormat="1" ht="17.25"/>
    <row r="171" s="8" customFormat="1" ht="17.25"/>
    <row r="172" s="8" customFormat="1" ht="17.25"/>
    <row r="173" s="8" customFormat="1" ht="17.25"/>
    <row r="174" s="8" customFormat="1" ht="17.25"/>
    <row r="175" s="8" customFormat="1" ht="17.25"/>
    <row r="176" s="8" customFormat="1" ht="17.25"/>
    <row r="177" s="8" customFormat="1" ht="17.25"/>
    <row r="178" s="8" customFormat="1" ht="17.25"/>
    <row r="179" s="8" customFormat="1" ht="17.25"/>
    <row r="180" s="8" customFormat="1" ht="17.25"/>
    <row r="181" s="8" customFormat="1" ht="17.25"/>
    <row r="182" s="8" customFormat="1" ht="17.25"/>
    <row r="183" s="8" customFormat="1" ht="17.25"/>
    <row r="184" s="8" customFormat="1" ht="17.25"/>
    <row r="185" s="8" customFormat="1" ht="17.25"/>
    <row r="186" s="8" customFormat="1" ht="17.25"/>
    <row r="187" s="8" customFormat="1" ht="17.25"/>
    <row r="188" s="8" customFormat="1" ht="17.25"/>
    <row r="189" s="8" customFormat="1" ht="17.25"/>
    <row r="190" s="8" customFormat="1" ht="17.25"/>
    <row r="191" s="8" customFormat="1" ht="17.25"/>
    <row r="192" s="8" customFormat="1" ht="17.25"/>
    <row r="193" s="8" customFormat="1" ht="17.25"/>
    <row r="194" s="8" customFormat="1" ht="17.25"/>
    <row r="195" s="8" customFormat="1" ht="17.25"/>
    <row r="196" s="8" customFormat="1" ht="17.25"/>
    <row r="197" s="8" customFormat="1" ht="17.25"/>
    <row r="198" s="8" customFormat="1" ht="17.25"/>
    <row r="199" s="8" customFormat="1" ht="17.25"/>
    <row r="200" s="8" customFormat="1" ht="17.25"/>
    <row r="201" s="8" customFormat="1" ht="17.25"/>
    <row r="202" s="8" customFormat="1" ht="17.25"/>
    <row r="203" s="8" customFormat="1" ht="17.25"/>
    <row r="204" s="8" customFormat="1" ht="17.25"/>
    <row r="205" s="8" customFormat="1" ht="17.25"/>
    <row r="206" s="8" customFormat="1" ht="17.25"/>
    <row r="207" s="8" customFormat="1" ht="17.25"/>
    <row r="208" s="8" customFormat="1" ht="17.25"/>
    <row r="209" s="8" customFormat="1" ht="17.25"/>
    <row r="210" s="8" customFormat="1" ht="17.25"/>
    <row r="211" s="8" customFormat="1" ht="17.25"/>
    <row r="212" s="8" customFormat="1" ht="17.25"/>
    <row r="213" s="8" customFormat="1" ht="17.25"/>
    <row r="214" s="8" customFormat="1" ht="17.25"/>
    <row r="215" s="8" customFormat="1" ht="17.25"/>
    <row r="216" s="8" customFormat="1" ht="17.25"/>
    <row r="217" s="8" customFormat="1" ht="17.25"/>
    <row r="218" s="8" customFormat="1" ht="17.25"/>
    <row r="219" s="8" customFormat="1" ht="17.25"/>
    <row r="220" s="8" customFormat="1" ht="17.25"/>
    <row r="221" s="8" customFormat="1" ht="17.25"/>
    <row r="222" s="8" customFormat="1" ht="17.25"/>
    <row r="223" s="8" customFormat="1" ht="17.25"/>
    <row r="224" s="8" customFormat="1" ht="17.25"/>
    <row r="225" s="8" customFormat="1" ht="17.25"/>
    <row r="226" s="8" customFormat="1" ht="17.25"/>
    <row r="227" s="8" customFormat="1" ht="17.25"/>
    <row r="228" s="8" customFormat="1" ht="17.25"/>
    <row r="229" s="8" customFormat="1" ht="17.25"/>
    <row r="230" s="8" customFormat="1" ht="17.25"/>
    <row r="231" s="8" customFormat="1" ht="17.25"/>
    <row r="232" s="8" customFormat="1" ht="17.25"/>
    <row r="233" s="8" customFormat="1" ht="17.25"/>
    <row r="234" s="8" customFormat="1" ht="17.25"/>
    <row r="235" s="8" customFormat="1" ht="17.25"/>
    <row r="236" s="8" customFormat="1" ht="17.25"/>
    <row r="237" s="8" customFormat="1" ht="17.25"/>
    <row r="238" s="8" customFormat="1" ht="17.25"/>
    <row r="239" s="8" customFormat="1" ht="17.25"/>
    <row r="240" s="8" customFormat="1" ht="17.25"/>
    <row r="241" s="8" customFormat="1" ht="17.25"/>
    <row r="242" s="8" customFormat="1" ht="17.25"/>
    <row r="243" s="8" customFormat="1" ht="17.25"/>
    <row r="244" s="8" customFormat="1" ht="17.25"/>
    <row r="245" s="8" customFormat="1" ht="17.25"/>
    <row r="246" s="8" customFormat="1" ht="17.25"/>
    <row r="247" s="8" customFormat="1" ht="17.25"/>
    <row r="248" s="8" customFormat="1" ht="17.25"/>
    <row r="249" s="8" customFormat="1" ht="17.25"/>
    <row r="250" s="8" customFormat="1" ht="17.25"/>
    <row r="251" s="8" customFormat="1" ht="17.25"/>
    <row r="252" s="8" customFormat="1" ht="17.25"/>
    <row r="253" s="8" customFormat="1" ht="17.25"/>
    <row r="254" s="8" customFormat="1" ht="17.25"/>
    <row r="255" s="8" customFormat="1" ht="17.25"/>
    <row r="256" s="8" customFormat="1" ht="17.25"/>
    <row r="257" s="8" customFormat="1" ht="17.25"/>
    <row r="258" s="8" customFormat="1" ht="17.25"/>
    <row r="259" s="8" customFormat="1" ht="17.25"/>
    <row r="260" s="8" customFormat="1" ht="17.25"/>
    <row r="261" s="8" customFormat="1" ht="17.25"/>
    <row r="262" s="8" customFormat="1" ht="17.25"/>
    <row r="263" s="8" customFormat="1" ht="17.25"/>
    <row r="264" s="8" customFormat="1" ht="17.25"/>
    <row r="265" s="8" customFormat="1" ht="17.25"/>
    <row r="266" s="8" customFormat="1" ht="17.25"/>
    <row r="267" s="8" customFormat="1" ht="17.25"/>
    <row r="268" s="8" customFormat="1" ht="17.25"/>
    <row r="269" s="8" customFormat="1" ht="17.25"/>
    <row r="270" s="8" customFormat="1" ht="17.25"/>
    <row r="271" s="8" customFormat="1" ht="17.25"/>
    <row r="272" s="8" customFormat="1" ht="17.25"/>
    <row r="273" s="8" customFormat="1" ht="17.25"/>
    <row r="274" s="8" customFormat="1" ht="17.25"/>
    <row r="275" s="8" customFormat="1" ht="17.25"/>
    <row r="276" s="8" customFormat="1" ht="17.25"/>
    <row r="277" s="8" customFormat="1" ht="17.25"/>
    <row r="278" s="8" customFormat="1" ht="17.25"/>
    <row r="279" s="8" customFormat="1" ht="17.25"/>
    <row r="280" s="8" customFormat="1" ht="17.25"/>
    <row r="281" s="8" customFormat="1" ht="17.25"/>
    <row r="282" s="8" customFormat="1" ht="17.25"/>
    <row r="283" s="8" customFormat="1" ht="17.25"/>
    <row r="284" s="8" customFormat="1" ht="17.25"/>
    <row r="285" s="8" customFormat="1" ht="17.25"/>
    <row r="286" s="8" customFormat="1" ht="17.25"/>
    <row r="287" s="8" customFormat="1" ht="17.25"/>
    <row r="288" s="8" customFormat="1" ht="17.25"/>
    <row r="289" s="8" customFormat="1" ht="17.25"/>
    <row r="290" s="8" customFormat="1" ht="17.25"/>
    <row r="291" s="8" customFormat="1" ht="17.25"/>
    <row r="292" s="8" customFormat="1" ht="17.25"/>
    <row r="293" s="8" customFormat="1" ht="17.25"/>
    <row r="294" s="8" customFormat="1" ht="17.25"/>
    <row r="295" s="8" customFormat="1" ht="17.25"/>
    <row r="296" s="8" customFormat="1" ht="17.25"/>
    <row r="297" s="8" customFormat="1" ht="17.25"/>
    <row r="298" s="8" customFormat="1" ht="17.25"/>
    <row r="299" s="8" customFormat="1" ht="17.25"/>
    <row r="300" s="8" customFormat="1" ht="17.25"/>
    <row r="301" s="8" customFormat="1" ht="17.25"/>
    <row r="302" s="8" customFormat="1" ht="17.25"/>
    <row r="303" s="8" customFormat="1" ht="17.25"/>
    <row r="304" s="8" customFormat="1" ht="17.25"/>
    <row r="305" s="8" customFormat="1" ht="17.25"/>
    <row r="306" s="8" customFormat="1" ht="17.25"/>
    <row r="307" s="8" customFormat="1" ht="17.25"/>
    <row r="308" s="8" customFormat="1" ht="17.25"/>
    <row r="309" s="8" customFormat="1" ht="17.25"/>
    <row r="310" s="8" customFormat="1" ht="17.25"/>
    <row r="311" s="8" customFormat="1" ht="17.25"/>
    <row r="312" s="8" customFormat="1" ht="17.25"/>
    <row r="313" s="8" customFormat="1" ht="17.25"/>
    <row r="314" s="8" customFormat="1" ht="17.25"/>
    <row r="315" s="8" customFormat="1" ht="17.25"/>
    <row r="316" s="8" customFormat="1" ht="17.25"/>
    <row r="317" s="8" customFormat="1" ht="17.25"/>
    <row r="318" s="8" customFormat="1" ht="17.25"/>
    <row r="319" s="8" customFormat="1" ht="17.25"/>
    <row r="320" s="8" customFormat="1" ht="17.25"/>
    <row r="321" s="8" customFormat="1" ht="17.25"/>
    <row r="322" s="8" customFormat="1" ht="17.25"/>
    <row r="323" s="8" customFormat="1" ht="17.25"/>
    <row r="324" s="8" customFormat="1" ht="17.25"/>
    <row r="325" s="8" customFormat="1" ht="17.25"/>
    <row r="326" s="8" customFormat="1" ht="17.25"/>
    <row r="327" s="8" customFormat="1" ht="17.25"/>
    <row r="328" s="8" customFormat="1" ht="17.25"/>
    <row r="329" s="8" customFormat="1" ht="17.25"/>
    <row r="330" s="8" customFormat="1" ht="17.25"/>
    <row r="331" s="8" customFormat="1" ht="17.25"/>
    <row r="332" s="8" customFormat="1" ht="17.25"/>
    <row r="333" s="8" customFormat="1" ht="17.25"/>
    <row r="334" s="8" customFormat="1" ht="17.25"/>
    <row r="335" s="8" customFormat="1" ht="17.25"/>
    <row r="336" s="8" customFormat="1" ht="17.25"/>
    <row r="337" s="8" customFormat="1" ht="17.25"/>
    <row r="338" s="8" customFormat="1" ht="17.25"/>
    <row r="339" s="8" customFormat="1" ht="17.25"/>
    <row r="340" s="8" customFormat="1" ht="17.25"/>
    <row r="341" s="8" customFormat="1" ht="17.25"/>
    <row r="342" s="8" customFormat="1" ht="17.25"/>
    <row r="343" s="8" customFormat="1" ht="17.25"/>
    <row r="344" s="8" customFormat="1" ht="17.25"/>
    <row r="345" s="8" customFormat="1" ht="17.25"/>
    <row r="346" s="8" customFormat="1" ht="17.25"/>
    <row r="347" s="8" customFormat="1" ht="17.25"/>
    <row r="348" s="8" customFormat="1" ht="17.25"/>
    <row r="349" s="8" customFormat="1" ht="17.25"/>
    <row r="350" s="8" customFormat="1" ht="17.25"/>
    <row r="351" s="8" customFormat="1" ht="17.25"/>
    <row r="352" s="8" customFormat="1" ht="17.25"/>
    <row r="353" s="8" customFormat="1" ht="17.25"/>
    <row r="354" s="8" customFormat="1" ht="17.25"/>
    <row r="355" s="8" customFormat="1" ht="17.25"/>
    <row r="356" s="8" customFormat="1" ht="17.25"/>
    <row r="357" s="8" customFormat="1" ht="17.25"/>
    <row r="358" s="8" customFormat="1" ht="17.25"/>
    <row r="359" s="8" customFormat="1" ht="17.25"/>
    <row r="360" s="8" customFormat="1" ht="17.25"/>
    <row r="361" s="8" customFormat="1" ht="17.25"/>
    <row r="362" s="8" customFormat="1" ht="17.25"/>
    <row r="363" s="8" customFormat="1" ht="17.25"/>
    <row r="364" s="8" customFormat="1" ht="17.25"/>
    <row r="365" s="8" customFormat="1" ht="17.25"/>
    <row r="366" s="8" customFormat="1" ht="17.25"/>
    <row r="367" s="8" customFormat="1" ht="17.25"/>
    <row r="368" s="8" customFormat="1" ht="17.25"/>
    <row r="369" s="8" customFormat="1" ht="17.25"/>
    <row r="370" s="8" customFormat="1" ht="17.25"/>
    <row r="371" s="8" customFormat="1" ht="17.25"/>
    <row r="372" s="8" customFormat="1" ht="17.25"/>
    <row r="373" s="8" customFormat="1" ht="17.25"/>
    <row r="374" s="8" customFormat="1" ht="17.25"/>
    <row r="375" s="8" customFormat="1" ht="17.25"/>
    <row r="376" s="8" customFormat="1" ht="17.25"/>
    <row r="377" s="8" customFormat="1" ht="17.25"/>
    <row r="378" s="8" customFormat="1" ht="17.25"/>
    <row r="379" s="8" customFormat="1" ht="17.25"/>
    <row r="380" s="8" customFormat="1" ht="17.25"/>
    <row r="381" s="8" customFormat="1" ht="17.25"/>
    <row r="382" s="8" customFormat="1" ht="17.25"/>
    <row r="383" s="8" customFormat="1" ht="17.25"/>
    <row r="384" s="8" customFormat="1" ht="17.25"/>
    <row r="385" s="8" customFormat="1" ht="17.25"/>
    <row r="386" s="8" customFormat="1" ht="17.25"/>
    <row r="387" s="8" customFormat="1" ht="17.25"/>
    <row r="388" s="8" customFormat="1" ht="17.25"/>
    <row r="389" s="8" customFormat="1" ht="17.25"/>
    <row r="390" s="8" customFormat="1" ht="17.25"/>
    <row r="391" s="8" customFormat="1" ht="17.25"/>
    <row r="392" s="8" customFormat="1" ht="17.25"/>
    <row r="393" s="8" customFormat="1" ht="17.25"/>
    <row r="394" s="8" customFormat="1" ht="17.25"/>
    <row r="395" s="8" customFormat="1" ht="17.25"/>
    <row r="396" s="8" customFormat="1" ht="17.25"/>
    <row r="397" s="8" customFormat="1" ht="17.25"/>
    <row r="398" s="8" customFormat="1" ht="17.25"/>
    <row r="399" s="8" customFormat="1" ht="17.25"/>
    <row r="400" s="8" customFormat="1" ht="17.25"/>
    <row r="401" s="8" customFormat="1" ht="17.25"/>
    <row r="402" s="8" customFormat="1" ht="17.25"/>
    <row r="403" s="8" customFormat="1" ht="17.25"/>
    <row r="404" s="8" customFormat="1" ht="17.25"/>
    <row r="405" s="8" customFormat="1" ht="17.25"/>
    <row r="406" s="8" customFormat="1" ht="17.25"/>
    <row r="407" s="8" customFormat="1" ht="17.25"/>
    <row r="408" s="8" customFormat="1" ht="17.25"/>
    <row r="409" s="8" customFormat="1" ht="17.25"/>
    <row r="410" s="8" customFormat="1" ht="17.25"/>
    <row r="411" s="8" customFormat="1" ht="17.25"/>
    <row r="412" s="8" customFormat="1" ht="17.25"/>
    <row r="413" s="8" customFormat="1" ht="17.25"/>
    <row r="414" s="8" customFormat="1" ht="17.25"/>
    <row r="415" s="8" customFormat="1" ht="17.25"/>
    <row r="416" s="8" customFormat="1" ht="17.25"/>
    <row r="417" s="8" customFormat="1" ht="17.25"/>
    <row r="418" s="8" customFormat="1" ht="17.25"/>
    <row r="419" s="8" customFormat="1" ht="17.25"/>
    <row r="420" s="8" customFormat="1" ht="17.25"/>
    <row r="421" s="8" customFormat="1" ht="17.25"/>
    <row r="422" s="8" customFormat="1" ht="17.25"/>
    <row r="423" s="8" customFormat="1" ht="17.25"/>
    <row r="424" s="8" customFormat="1" ht="17.25"/>
    <row r="425" s="8" customFormat="1" ht="17.25"/>
    <row r="426" s="8" customFormat="1" ht="17.25"/>
    <row r="427" s="8" customFormat="1" ht="17.25"/>
    <row r="428" s="8" customFormat="1" ht="17.25"/>
    <row r="429" s="8" customFormat="1" ht="17.25"/>
    <row r="430" s="8" customFormat="1" ht="17.25"/>
    <row r="431" s="8" customFormat="1" ht="17.25"/>
    <row r="432" s="8" customFormat="1" ht="17.25"/>
    <row r="433" s="8" customFormat="1" ht="17.25"/>
    <row r="434" s="8" customFormat="1" ht="17.25"/>
    <row r="435" s="8" customFormat="1" ht="17.25"/>
    <row r="436" s="8" customFormat="1" ht="17.25"/>
    <row r="437" s="8" customFormat="1" ht="17.25"/>
    <row r="438" s="8" customFormat="1" ht="17.25"/>
    <row r="439" s="8" customFormat="1" ht="17.25"/>
    <row r="440" s="8" customFormat="1" ht="17.25"/>
    <row r="441" s="8" customFormat="1" ht="17.25"/>
    <row r="442" s="8" customFormat="1" ht="17.25"/>
    <row r="443" s="8" customFormat="1" ht="17.25"/>
    <row r="444" s="8" customFormat="1" ht="17.25"/>
    <row r="445" s="8" customFormat="1" ht="17.25"/>
    <row r="446" s="8" customFormat="1" ht="17.25"/>
    <row r="447" s="8" customFormat="1" ht="17.25"/>
    <row r="448" s="8" customFormat="1" ht="17.25"/>
    <row r="449" s="8" customFormat="1" ht="17.25"/>
    <row r="450" s="8" customFormat="1" ht="17.25"/>
    <row r="451" s="8" customFormat="1" ht="17.25"/>
    <row r="452" s="8" customFormat="1" ht="17.25"/>
    <row r="453" s="8" customFormat="1" ht="17.25"/>
    <row r="454" s="8" customFormat="1" ht="17.25"/>
    <row r="455" s="8" customFormat="1" ht="17.25"/>
    <row r="456" s="8" customFormat="1" ht="17.25"/>
    <row r="457" s="8" customFormat="1" ht="17.25"/>
    <row r="458" s="8" customFormat="1" ht="17.25"/>
    <row r="459" s="8" customFormat="1" ht="17.25"/>
    <row r="460" s="8" customFormat="1" ht="17.25"/>
    <row r="461" s="8" customFormat="1" ht="17.25"/>
    <row r="462" s="8" customFormat="1" ht="17.25"/>
    <row r="463" s="8" customFormat="1" ht="17.25"/>
    <row r="464" s="8" customFormat="1" ht="17.25"/>
    <row r="465" s="8" customFormat="1" ht="17.25"/>
    <row r="466" s="8" customFormat="1" ht="17.25"/>
    <row r="467" s="8" customFormat="1" ht="17.25"/>
    <row r="468" s="8" customFormat="1" ht="17.25"/>
    <row r="469" s="8" customFormat="1" ht="17.25"/>
    <row r="470" s="8" customFormat="1" ht="17.25"/>
    <row r="471" s="8" customFormat="1" ht="17.25"/>
    <row r="472" s="8" customFormat="1" ht="17.25"/>
    <row r="473" s="8" customFormat="1" ht="17.25"/>
    <row r="474" s="8" customFormat="1" ht="17.25"/>
    <row r="475" s="8" customFormat="1" ht="17.25"/>
    <row r="476" s="8" customFormat="1" ht="17.25"/>
    <row r="477" s="8" customFormat="1" ht="17.25"/>
    <row r="478" s="8" customFormat="1" ht="17.25"/>
    <row r="479" s="8" customFormat="1" ht="17.25"/>
    <row r="480" s="8" customFormat="1" ht="17.25"/>
    <row r="481" s="8" customFormat="1" ht="17.25"/>
    <row r="482" s="8" customFormat="1" ht="17.25"/>
    <row r="483" s="8" customFormat="1" ht="17.25"/>
    <row r="484" s="8" customFormat="1" ht="17.25"/>
    <row r="485" s="8" customFormat="1" ht="17.25"/>
    <row r="486" s="8" customFormat="1" ht="17.25"/>
    <row r="487" s="8" customFormat="1" ht="17.25"/>
    <row r="488" s="8" customFormat="1" ht="17.25"/>
    <row r="489" s="8" customFormat="1" ht="17.25"/>
    <row r="490" s="8" customFormat="1" ht="17.25"/>
    <row r="491" s="8" customFormat="1" ht="17.25"/>
    <row r="492" s="8" customFormat="1" ht="17.25"/>
    <row r="493" s="8" customFormat="1" ht="17.25"/>
    <row r="494" s="8" customFormat="1" ht="17.25"/>
    <row r="495" s="8" customFormat="1" ht="17.25"/>
    <row r="496" s="8" customFormat="1" ht="17.25"/>
    <row r="497" s="8" customFormat="1" ht="17.25"/>
    <row r="498" s="8" customFormat="1" ht="17.25"/>
    <row r="499" s="8" customFormat="1" ht="17.25"/>
    <row r="500" s="8" customFormat="1" ht="17.25"/>
    <row r="501" s="8" customFormat="1" ht="17.25"/>
    <row r="502" s="8" customFormat="1" ht="17.25"/>
    <row r="503" s="8" customFormat="1" ht="17.25"/>
    <row r="504" s="8" customFormat="1" ht="17.25"/>
    <row r="505" s="8" customFormat="1" ht="17.25"/>
    <row r="506" s="8" customFormat="1" ht="17.25"/>
    <row r="507" s="8" customFormat="1" ht="17.25"/>
    <row r="508" s="8" customFormat="1" ht="17.25"/>
    <row r="509" s="8" customFormat="1" ht="17.25"/>
    <row r="510" s="8" customFormat="1" ht="17.25"/>
    <row r="511" s="8" customFormat="1" ht="17.25"/>
    <row r="512" s="8" customFormat="1" ht="17.25"/>
    <row r="513" s="8" customFormat="1" ht="17.25"/>
    <row r="514" s="8" customFormat="1" ht="17.25"/>
    <row r="515" s="8" customFormat="1" ht="17.25"/>
    <row r="516" s="8" customFormat="1" ht="17.25"/>
    <row r="517" s="8" customFormat="1" ht="17.25"/>
    <row r="518" s="8" customFormat="1" ht="17.25"/>
    <row r="519" s="8" customFormat="1" ht="17.25"/>
    <row r="520" s="8" customFormat="1" ht="17.25"/>
    <row r="521" s="8" customFormat="1" ht="17.25"/>
    <row r="522" s="8" customFormat="1" ht="17.25"/>
    <row r="523" s="8" customFormat="1" ht="17.25"/>
    <row r="524" s="8" customFormat="1" ht="17.25"/>
    <row r="525" s="8" customFormat="1" ht="17.25"/>
    <row r="526" s="8" customFormat="1" ht="17.25"/>
    <row r="527" s="8" customFormat="1" ht="17.25"/>
    <row r="528" s="8" customFormat="1" ht="17.25"/>
    <row r="529" s="8" customFormat="1" ht="17.25"/>
    <row r="530" s="8" customFormat="1" ht="17.25"/>
    <row r="531" s="8" customFormat="1" ht="17.25"/>
    <row r="532" s="8" customFormat="1" ht="17.25"/>
    <row r="533" s="8" customFormat="1" ht="17.25"/>
    <row r="534" s="8" customFormat="1" ht="17.25"/>
    <row r="535" s="8" customFormat="1" ht="17.25"/>
    <row r="536" s="8" customFormat="1" ht="17.25"/>
    <row r="537" s="8" customFormat="1" ht="17.25"/>
    <row r="538" s="8" customFormat="1" ht="17.25"/>
    <row r="539" s="8" customFormat="1" ht="17.25"/>
    <row r="540" s="8" customFormat="1" ht="17.25"/>
    <row r="541" s="8" customFormat="1" ht="17.25"/>
    <row r="542" s="8" customFormat="1" ht="17.25"/>
    <row r="543" s="8" customFormat="1" ht="17.25"/>
    <row r="544" s="8" customFormat="1" ht="17.25"/>
    <row r="545" s="8" customFormat="1" ht="17.25"/>
    <row r="546" s="8" customFormat="1" ht="17.25"/>
    <row r="547" s="8" customFormat="1" ht="17.25"/>
    <row r="548" s="8" customFormat="1" ht="17.25"/>
    <row r="549" s="8" customFormat="1" ht="17.25"/>
    <row r="550" s="8" customFormat="1" ht="17.25"/>
    <row r="551" s="8" customFormat="1" ht="17.25"/>
    <row r="552" s="8" customFormat="1" ht="17.25"/>
    <row r="553" s="8" customFormat="1" ht="17.25"/>
    <row r="554" s="8" customFormat="1" ht="17.25"/>
    <row r="555" s="8" customFormat="1" ht="17.25"/>
    <row r="556" s="8" customFormat="1" ht="17.25"/>
    <row r="557" s="8" customFormat="1" ht="17.25"/>
    <row r="558" s="8" customFormat="1" ht="17.25"/>
    <row r="559" s="8" customFormat="1" ht="17.25"/>
    <row r="560" s="8" customFormat="1" ht="17.25"/>
    <row r="561" s="8" customFormat="1" ht="17.25"/>
    <row r="562" s="8" customFormat="1" ht="17.25"/>
    <row r="563" s="8" customFormat="1" ht="17.25"/>
    <row r="564" s="8" customFormat="1" ht="17.25"/>
    <row r="565" s="8" customFormat="1" ht="17.25"/>
    <row r="566" s="8" customFormat="1" ht="17.25"/>
    <row r="567" s="8" customFormat="1" ht="17.25"/>
    <row r="568" s="8" customFormat="1" ht="17.25"/>
    <row r="569" s="8" customFormat="1" ht="17.25"/>
    <row r="570" s="8" customFormat="1" ht="17.25"/>
    <row r="571" s="8" customFormat="1" ht="17.25"/>
    <row r="572" s="8" customFormat="1" ht="17.25"/>
    <row r="573" s="8" customFormat="1" ht="17.25"/>
    <row r="574" s="8" customFormat="1" ht="17.25"/>
    <row r="575" s="8" customFormat="1" ht="17.25"/>
    <row r="576" s="8" customFormat="1" ht="17.25"/>
    <row r="577" s="8" customFormat="1" ht="17.25"/>
    <row r="578" s="8" customFormat="1" ht="17.25"/>
    <row r="579" s="8" customFormat="1" ht="17.25"/>
    <row r="580" s="8" customFormat="1" ht="17.25"/>
    <row r="581" s="8" customFormat="1" ht="17.25"/>
    <row r="582" s="8" customFormat="1" ht="17.25"/>
    <row r="583" s="8" customFormat="1" ht="17.25"/>
    <row r="584" s="8" customFormat="1" ht="17.25"/>
    <row r="585" s="8" customFormat="1" ht="17.25"/>
    <row r="586" s="8" customFormat="1" ht="17.25"/>
    <row r="587" s="8" customFormat="1" ht="17.25"/>
    <row r="588" s="8" customFormat="1" ht="17.25"/>
    <row r="589" s="8" customFormat="1" ht="17.25"/>
    <row r="590" s="8" customFormat="1" ht="17.25"/>
    <row r="591" s="8" customFormat="1" ht="17.25"/>
    <row r="592" s="8" customFormat="1" ht="17.25"/>
    <row r="593" s="8" customFormat="1" ht="17.25"/>
    <row r="594" s="8" customFormat="1" ht="17.25"/>
    <row r="595" s="8" customFormat="1" ht="17.25"/>
    <row r="596" s="8" customFormat="1" ht="17.25"/>
    <row r="597" s="8" customFormat="1" ht="17.25"/>
    <row r="598" s="8" customFormat="1" ht="17.25"/>
    <row r="599" s="8" customFormat="1" ht="17.25"/>
    <row r="600" s="8" customFormat="1" ht="17.25"/>
    <row r="601" s="8" customFormat="1" ht="17.25"/>
    <row r="602" s="8" customFormat="1" ht="17.25"/>
    <row r="603" s="8" customFormat="1" ht="17.25"/>
    <row r="604" s="8" customFormat="1" ht="17.25"/>
    <row r="605" s="8" customFormat="1" ht="17.25"/>
    <row r="606" s="8" customFormat="1" ht="17.25"/>
    <row r="607" s="8" customFormat="1" ht="17.25"/>
    <row r="608" s="8" customFormat="1" ht="17.25"/>
    <row r="609" s="8" customFormat="1" ht="17.25"/>
    <row r="610" s="8" customFormat="1" ht="17.25"/>
    <row r="611" s="8" customFormat="1" ht="17.25"/>
    <row r="612" s="8" customFormat="1" ht="17.25"/>
    <row r="613" s="8" customFormat="1" ht="17.25"/>
    <row r="614" s="8" customFormat="1" ht="17.25"/>
    <row r="615" s="8" customFormat="1" ht="17.25"/>
    <row r="616" s="8" customFormat="1" ht="17.25"/>
    <row r="617" s="8" customFormat="1" ht="17.25"/>
    <row r="618" s="8" customFormat="1" ht="17.25"/>
    <row r="619" s="8" customFormat="1" ht="17.25"/>
    <row r="620" s="8" customFormat="1" ht="17.25"/>
    <row r="621" s="8" customFormat="1" ht="17.25"/>
    <row r="622" s="8" customFormat="1" ht="17.25"/>
    <row r="623" s="8" customFormat="1" ht="17.25"/>
    <row r="624" s="8" customFormat="1" ht="17.25"/>
    <row r="625" s="8" customFormat="1" ht="17.25"/>
    <row r="626" s="8" customFormat="1" ht="17.25"/>
    <row r="627" s="8" customFormat="1" ht="17.25"/>
    <row r="628" s="8" customFormat="1" ht="17.25"/>
    <row r="629" s="8" customFormat="1" ht="17.25"/>
    <row r="630" s="8" customFormat="1" ht="17.25"/>
    <row r="631" s="8" customFormat="1" ht="17.25"/>
    <row r="632" s="8" customFormat="1" ht="17.25"/>
    <row r="633" s="8" customFormat="1" ht="17.25"/>
    <row r="634" s="8" customFormat="1" ht="17.25"/>
    <row r="635" s="8" customFormat="1" ht="17.25"/>
    <row r="636" s="8" customFormat="1" ht="17.25"/>
    <row r="637" s="8" customFormat="1" ht="17.25"/>
    <row r="638" s="8" customFormat="1" ht="17.25"/>
    <row r="639" s="8" customFormat="1" ht="17.25"/>
    <row r="640" s="8" customFormat="1" ht="17.25"/>
    <row r="641" s="8" customFormat="1" ht="17.25"/>
    <row r="642" s="8" customFormat="1" ht="17.25"/>
    <row r="643" s="8" customFormat="1" ht="17.25"/>
    <row r="644" s="8" customFormat="1" ht="17.25"/>
    <row r="645" s="8" customFormat="1" ht="17.25"/>
    <row r="646" s="8" customFormat="1" ht="17.25"/>
    <row r="647" s="8" customFormat="1" ht="17.25"/>
    <row r="648" s="8" customFormat="1" ht="17.25"/>
    <row r="649" s="8" customFormat="1" ht="17.25"/>
    <row r="650" s="8" customFormat="1" ht="17.25"/>
    <row r="651" s="8" customFormat="1" ht="17.25"/>
    <row r="652" s="8" customFormat="1" ht="17.25"/>
    <row r="653" s="8" customFormat="1" ht="17.25"/>
    <row r="654" s="8" customFormat="1" ht="17.25"/>
    <row r="655" s="8" customFormat="1" ht="17.25"/>
    <row r="656" s="8" customFormat="1" ht="17.25"/>
    <row r="657" s="8" customFormat="1" ht="17.25"/>
    <row r="658" s="8" customFormat="1" ht="17.25"/>
    <row r="659" s="8" customFormat="1" ht="17.25"/>
    <row r="660" s="8" customFormat="1" ht="17.25"/>
    <row r="661" s="8" customFormat="1" ht="17.25"/>
    <row r="662" s="8" customFormat="1" ht="17.25"/>
    <row r="663" s="8" customFormat="1" ht="17.25"/>
    <row r="664" s="8" customFormat="1" ht="17.25"/>
    <row r="665" s="8" customFormat="1" ht="17.25"/>
    <row r="666" s="8" customFormat="1" ht="17.25"/>
    <row r="667" s="8" customFormat="1" ht="17.25"/>
    <row r="668" s="8" customFormat="1" ht="17.25"/>
    <row r="669" s="8" customFormat="1" ht="17.25"/>
    <row r="670" s="8" customFormat="1" ht="17.25"/>
    <row r="671" s="8" customFormat="1" ht="17.25"/>
    <row r="672" s="8" customFormat="1" ht="17.25"/>
    <row r="673" s="8" customFormat="1" ht="17.25"/>
    <row r="674" s="8" customFormat="1" ht="17.25"/>
    <row r="675" s="8" customFormat="1" ht="17.25"/>
    <row r="676" s="8" customFormat="1" ht="17.25"/>
    <row r="677" s="8" customFormat="1" ht="17.25"/>
    <row r="678" s="8" customFormat="1" ht="17.25"/>
    <row r="679" s="8" customFormat="1" ht="17.25"/>
    <row r="680" s="8" customFormat="1" ht="17.25"/>
    <row r="681" s="8" customFormat="1" ht="17.25"/>
    <row r="682" s="8" customFormat="1" ht="17.25"/>
    <row r="683" s="8" customFormat="1" ht="17.25"/>
    <row r="684" s="8" customFormat="1" ht="17.25"/>
    <row r="685" s="8" customFormat="1" ht="17.25"/>
    <row r="686" s="8" customFormat="1" ht="17.25"/>
    <row r="687" s="8" customFormat="1" ht="17.25"/>
    <row r="688" s="8" customFormat="1" ht="17.25"/>
    <row r="689" s="8" customFormat="1" ht="17.25"/>
    <row r="690" s="8" customFormat="1" ht="17.25"/>
    <row r="691" s="8" customFormat="1" ht="17.25"/>
    <row r="692" s="8" customFormat="1" ht="17.25"/>
    <row r="693" s="8" customFormat="1" ht="17.25"/>
    <row r="694" s="8" customFormat="1" ht="17.25"/>
    <row r="695" s="8" customFormat="1" ht="17.25"/>
    <row r="696" s="8" customFormat="1" ht="17.25"/>
    <row r="697" s="8" customFormat="1" ht="17.25"/>
    <row r="698" s="8" customFormat="1" ht="17.25"/>
    <row r="699" s="8" customFormat="1" ht="17.25"/>
    <row r="700" s="8" customFormat="1" ht="17.25"/>
    <row r="701" s="8" customFormat="1" ht="17.25"/>
    <row r="702" s="8" customFormat="1" ht="17.25"/>
    <row r="703" s="8" customFormat="1" ht="17.25"/>
    <row r="704" s="8" customFormat="1" ht="17.25"/>
    <row r="705" s="8" customFormat="1" ht="17.25"/>
    <row r="706" s="8" customFormat="1" ht="17.25"/>
    <row r="707" s="8" customFormat="1" ht="17.25"/>
    <row r="708" s="8" customFormat="1" ht="17.25"/>
    <row r="709" s="8" customFormat="1" ht="17.25"/>
    <row r="710" s="8" customFormat="1" ht="17.25"/>
    <row r="711" s="8" customFormat="1" ht="17.25"/>
    <row r="712" s="8" customFormat="1" ht="17.25"/>
    <row r="713" s="8" customFormat="1" ht="17.25"/>
    <row r="714" s="8" customFormat="1" ht="17.25"/>
    <row r="715" s="8" customFormat="1" ht="17.25"/>
    <row r="716" s="8" customFormat="1" ht="17.25"/>
    <row r="717" s="8" customFormat="1" ht="17.25"/>
    <row r="718" s="8" customFormat="1" ht="17.25"/>
    <row r="719" s="8" customFormat="1" ht="17.25"/>
    <row r="720" s="8" customFormat="1" ht="17.25"/>
    <row r="721" s="8" customFormat="1" ht="17.25"/>
    <row r="722" s="8" customFormat="1" ht="17.25"/>
    <row r="723" s="8" customFormat="1" ht="17.25"/>
    <row r="724" s="8" customFormat="1" ht="17.25"/>
    <row r="725" s="8" customFormat="1" ht="17.25"/>
    <row r="726" s="8" customFormat="1" ht="17.25"/>
    <row r="727" s="8" customFormat="1" ht="17.25"/>
    <row r="728" s="8" customFormat="1" ht="17.25"/>
    <row r="729" s="8" customFormat="1" ht="17.25"/>
    <row r="730" s="8" customFormat="1" ht="17.25"/>
    <row r="731" s="8" customFormat="1" ht="17.25"/>
    <row r="732" s="8" customFormat="1" ht="17.25"/>
    <row r="733" s="8" customFormat="1" ht="17.25"/>
    <row r="734" s="8" customFormat="1" ht="17.25"/>
    <row r="735" s="8" customFormat="1" ht="17.25"/>
    <row r="736" s="8" customFormat="1" ht="17.25"/>
    <row r="737" s="8" customFormat="1" ht="17.25"/>
    <row r="738" s="8" customFormat="1" ht="17.25"/>
    <row r="739" s="8" customFormat="1" ht="17.25"/>
    <row r="740" s="8" customFormat="1" ht="17.25"/>
    <row r="741" s="8" customFormat="1" ht="17.25"/>
    <row r="742" s="8" customFormat="1" ht="17.25"/>
    <row r="743" s="8" customFormat="1" ht="17.25"/>
    <row r="744" s="8" customFormat="1" ht="17.25"/>
    <row r="745" s="8" customFormat="1" ht="17.25"/>
    <row r="746" s="8" customFormat="1" ht="17.25"/>
    <row r="747" s="8" customFormat="1" ht="17.25"/>
    <row r="748" s="8" customFormat="1" ht="17.25"/>
    <row r="749" s="8" customFormat="1" ht="17.25"/>
    <row r="750" s="8" customFormat="1" ht="17.25"/>
    <row r="751" s="8" customFormat="1" ht="17.25"/>
    <row r="752" s="8" customFormat="1" ht="17.25"/>
    <row r="753" s="8" customFormat="1" ht="17.25"/>
    <row r="754" s="8" customFormat="1" ht="17.25"/>
    <row r="755" s="8" customFormat="1" ht="17.25"/>
    <row r="756" s="8" customFormat="1" ht="17.25"/>
    <row r="757" s="8" customFormat="1" ht="17.25"/>
    <row r="758" s="8" customFormat="1" ht="17.25"/>
    <row r="759" s="8" customFormat="1" ht="17.25"/>
    <row r="760" s="8" customFormat="1" ht="17.25"/>
    <row r="761" s="8" customFormat="1" ht="17.25"/>
    <row r="762" s="8" customFormat="1" ht="17.25"/>
    <row r="763" s="8" customFormat="1" ht="17.25"/>
    <row r="764" s="8" customFormat="1" ht="17.25"/>
    <row r="765" s="8" customFormat="1" ht="17.25"/>
    <row r="766" s="8" customFormat="1" ht="17.25"/>
    <row r="767" s="8" customFormat="1" ht="17.25"/>
    <row r="768" s="8" customFormat="1" ht="17.25"/>
    <row r="769" s="8" customFormat="1" ht="17.25"/>
    <row r="770" s="8" customFormat="1" ht="17.25"/>
    <row r="771" s="8" customFormat="1" ht="17.25"/>
    <row r="772" s="8" customFormat="1" ht="17.25"/>
    <row r="773" s="8" customFormat="1" ht="17.25"/>
    <row r="774" s="8" customFormat="1" ht="17.25"/>
    <row r="775" s="8" customFormat="1" ht="17.25"/>
    <row r="776" s="8" customFormat="1" ht="17.25"/>
    <row r="777" s="8" customFormat="1" ht="17.25"/>
    <row r="778" s="8" customFormat="1" ht="17.25"/>
    <row r="779" s="8" customFormat="1" ht="17.25"/>
    <row r="780" s="8" customFormat="1" ht="17.25"/>
    <row r="781" s="8" customFormat="1" ht="17.25"/>
    <row r="782" s="8" customFormat="1" ht="17.25"/>
    <row r="783" s="8" customFormat="1" ht="17.25"/>
    <row r="784" s="8" customFormat="1" ht="17.25"/>
    <row r="785" s="8" customFormat="1" ht="17.25"/>
    <row r="786" s="8" customFormat="1" ht="17.25"/>
    <row r="787" s="8" customFormat="1" ht="17.25"/>
    <row r="788" s="8" customFormat="1" ht="17.25"/>
    <row r="789" s="8" customFormat="1" ht="17.25"/>
    <row r="790" s="8" customFormat="1" ht="17.25"/>
    <row r="791" s="8" customFormat="1" ht="17.25"/>
    <row r="792" s="8" customFormat="1" ht="17.25"/>
    <row r="793" s="8" customFormat="1" ht="17.25"/>
    <row r="794" s="8" customFormat="1" ht="17.25"/>
    <row r="795" s="8" customFormat="1" ht="17.25"/>
    <row r="796" s="8" customFormat="1" ht="17.25"/>
    <row r="797" s="8" customFormat="1" ht="17.25"/>
    <row r="798" s="8" customFormat="1" ht="17.25"/>
    <row r="799" s="8" customFormat="1" ht="17.25"/>
    <row r="800" s="8" customFormat="1" ht="17.25"/>
    <row r="801" s="8" customFormat="1" ht="17.25"/>
    <row r="802" s="8" customFormat="1" ht="17.25"/>
    <row r="803" s="8" customFormat="1" ht="17.25"/>
    <row r="804" s="8" customFormat="1" ht="17.25"/>
    <row r="805" s="8" customFormat="1" ht="17.25"/>
    <row r="806" s="8" customFormat="1" ht="17.25"/>
    <row r="807" s="8" customFormat="1" ht="17.25"/>
    <row r="808" s="8" customFormat="1" ht="17.25"/>
    <row r="809" s="8" customFormat="1" ht="17.25"/>
    <row r="810" s="8" customFormat="1" ht="17.25"/>
    <row r="811" s="8" customFormat="1" ht="17.25"/>
    <row r="812" s="8" customFormat="1" ht="17.25"/>
    <row r="813" s="8" customFormat="1" ht="17.25"/>
    <row r="814" s="8" customFormat="1" ht="17.25"/>
    <row r="815" s="8" customFormat="1" ht="17.25"/>
    <row r="816" s="8" customFormat="1" ht="17.25"/>
    <row r="817" s="8" customFormat="1" ht="17.25"/>
    <row r="818" s="8" customFormat="1" ht="17.25"/>
    <row r="819" s="8" customFormat="1" ht="17.25"/>
    <row r="820" s="8" customFormat="1" ht="17.25"/>
    <row r="821" s="8" customFormat="1" ht="17.25"/>
    <row r="822" s="8" customFormat="1" ht="17.25"/>
    <row r="823" s="8" customFormat="1" ht="17.25"/>
    <row r="824" s="8" customFormat="1" ht="17.25"/>
    <row r="825" s="8" customFormat="1" ht="17.25"/>
    <row r="826" s="8" customFormat="1" ht="17.25"/>
    <row r="827" s="8" customFormat="1" ht="17.25"/>
    <row r="828" s="8" customFormat="1" ht="17.25"/>
    <row r="829" s="8" customFormat="1" ht="17.25"/>
    <row r="830" s="8" customFormat="1" ht="17.25"/>
    <row r="831" s="8" customFormat="1" ht="17.25"/>
    <row r="832" s="8" customFormat="1" ht="17.25"/>
    <row r="833" s="8" customFormat="1" ht="17.25"/>
  </sheetData>
  <mergeCells count="7">
    <mergeCell ref="B2:W2"/>
    <mergeCell ref="T5:T6"/>
    <mergeCell ref="E5:G5"/>
    <mergeCell ref="H5:J5"/>
    <mergeCell ref="K5:M5"/>
    <mergeCell ref="N5:P5"/>
    <mergeCell ref="Q5:S5"/>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ACF10-EF69-4F4D-AFF6-8AD2DA3E8FB7}">
  <sheetPr>
    <tabColor theme="9" tint="0.79998168889431442"/>
  </sheetPr>
  <dimension ref="A1:AH27"/>
  <sheetViews>
    <sheetView showGridLines="0" tabSelected="1" workbookViewId="0">
      <selection activeCell="C15" sqref="C15"/>
    </sheetView>
  </sheetViews>
  <sheetFormatPr defaultColWidth="11.42578125" defaultRowHeight="15"/>
  <cols>
    <col min="1" max="1" width="11.5703125" customWidth="1"/>
    <col min="2" max="2" width="17.140625" customWidth="1"/>
    <col min="3" max="3" width="113.5703125" customWidth="1"/>
  </cols>
  <sheetData>
    <row r="1" spans="1:34" ht="17.25">
      <c r="A1" s="330"/>
      <c r="B1" s="330"/>
      <c r="C1" s="330"/>
      <c r="D1" s="59"/>
      <c r="E1" s="59"/>
      <c r="F1" s="330"/>
      <c r="G1" s="330"/>
      <c r="H1" s="59"/>
      <c r="I1" s="59"/>
      <c r="J1" s="59"/>
      <c r="K1" s="59"/>
      <c r="L1" s="59"/>
      <c r="M1" s="59"/>
      <c r="N1" s="59"/>
      <c r="O1" s="59"/>
    </row>
    <row r="2" spans="1:34" ht="21.75">
      <c r="A2" s="309" t="s">
        <v>172</v>
      </c>
      <c r="B2" s="309"/>
      <c r="C2" s="309"/>
      <c r="D2" s="309"/>
      <c r="E2" s="309"/>
      <c r="F2" s="309"/>
      <c r="G2" s="309"/>
      <c r="H2" s="309"/>
      <c r="I2" s="309"/>
      <c r="J2" s="309"/>
      <c r="K2" s="309"/>
      <c r="L2" s="309"/>
      <c r="M2" s="309"/>
      <c r="N2" s="309"/>
      <c r="O2" s="309"/>
      <c r="P2" s="309"/>
      <c r="Q2" s="309"/>
      <c r="R2" s="309"/>
    </row>
    <row r="3" spans="1:34" ht="17.25" customHeight="1">
      <c r="A3" s="60"/>
      <c r="B3" s="60"/>
      <c r="C3" s="60"/>
      <c r="D3" s="331"/>
      <c r="E3" s="331"/>
      <c r="F3" s="60"/>
      <c r="G3" s="60"/>
      <c r="H3" s="60"/>
      <c r="I3" s="60"/>
      <c r="J3" s="60"/>
      <c r="K3" s="60"/>
      <c r="L3" s="60"/>
      <c r="M3" s="60"/>
    </row>
    <row r="4" spans="1:34" ht="17.25">
      <c r="A4" s="60"/>
      <c r="B4" s="60"/>
      <c r="C4" s="60"/>
      <c r="D4" s="324" t="s">
        <v>173</v>
      </c>
      <c r="E4" s="325"/>
      <c r="F4" s="325"/>
      <c r="G4" s="325"/>
      <c r="H4" s="325"/>
      <c r="I4" s="325"/>
      <c r="J4" s="325"/>
      <c r="K4" s="325"/>
      <c r="L4" s="325"/>
      <c r="M4" s="325"/>
      <c r="N4" s="325"/>
      <c r="O4" s="325"/>
      <c r="P4" s="326"/>
      <c r="Q4" s="326"/>
      <c r="R4" s="327"/>
      <c r="S4" s="263"/>
      <c r="T4" s="263"/>
      <c r="U4" s="263"/>
      <c r="V4" s="263"/>
      <c r="W4" s="263"/>
      <c r="X4" s="263"/>
      <c r="Y4" s="263"/>
      <c r="Z4" s="263"/>
      <c r="AA4" s="263"/>
    </row>
    <row r="5" spans="1:34" ht="17.25">
      <c r="A5" s="59"/>
      <c r="B5" s="59"/>
      <c r="C5" s="59"/>
      <c r="D5" s="332">
        <v>2027</v>
      </c>
      <c r="E5" s="333"/>
      <c r="F5" s="334"/>
      <c r="G5" s="335">
        <v>2028</v>
      </c>
      <c r="H5" s="336"/>
      <c r="I5" s="337"/>
      <c r="J5" s="338">
        <v>2029</v>
      </c>
      <c r="K5" s="339"/>
      <c r="L5" s="340"/>
      <c r="M5" s="328">
        <v>2030</v>
      </c>
      <c r="N5" s="329"/>
      <c r="O5" s="329"/>
      <c r="P5" s="321">
        <v>2031</v>
      </c>
      <c r="Q5" s="322"/>
      <c r="R5" s="323"/>
    </row>
    <row r="6" spans="1:34" ht="17.25" customHeight="1">
      <c r="A6" s="245" t="s">
        <v>174</v>
      </c>
      <c r="B6" s="246" t="s">
        <v>175</v>
      </c>
      <c r="C6" s="247" t="s">
        <v>176</v>
      </c>
      <c r="D6" s="295" t="s">
        <v>69</v>
      </c>
      <c r="E6" s="295" t="s">
        <v>70</v>
      </c>
      <c r="F6" s="295" t="s">
        <v>71</v>
      </c>
      <c r="G6" s="296" t="s">
        <v>69</v>
      </c>
      <c r="H6" s="296" t="s">
        <v>70</v>
      </c>
      <c r="I6" s="296" t="s">
        <v>71</v>
      </c>
      <c r="J6" s="297" t="s">
        <v>69</v>
      </c>
      <c r="K6" s="297" t="s">
        <v>70</v>
      </c>
      <c r="L6" s="297" t="s">
        <v>71</v>
      </c>
      <c r="M6" s="298" t="s">
        <v>69</v>
      </c>
      <c r="N6" s="298" t="s">
        <v>70</v>
      </c>
      <c r="O6" s="299" t="s">
        <v>71</v>
      </c>
      <c r="P6" s="300" t="s">
        <v>69</v>
      </c>
      <c r="Q6" s="301"/>
      <c r="R6" s="301"/>
      <c r="S6" s="244"/>
      <c r="T6" s="244"/>
      <c r="U6" s="244"/>
      <c r="V6" s="244"/>
      <c r="W6" s="244"/>
      <c r="X6" s="244"/>
      <c r="Y6" s="244"/>
      <c r="Z6" s="244"/>
      <c r="AA6" s="244"/>
      <c r="AB6" s="244"/>
      <c r="AC6" s="244"/>
      <c r="AD6" s="244"/>
      <c r="AE6" s="244"/>
      <c r="AF6" s="244"/>
      <c r="AG6" s="244"/>
      <c r="AH6" s="244"/>
    </row>
    <row r="7" spans="1:34" ht="16.5">
      <c r="A7" s="283">
        <v>1</v>
      </c>
      <c r="B7" s="282"/>
      <c r="C7" s="290" t="s">
        <v>177</v>
      </c>
      <c r="D7" s="303"/>
      <c r="E7" s="303"/>
      <c r="F7" s="303"/>
      <c r="G7" s="304"/>
      <c r="H7" s="304"/>
      <c r="I7" s="304"/>
      <c r="J7" s="305"/>
      <c r="K7" s="305"/>
      <c r="L7" s="305"/>
      <c r="M7" s="306"/>
      <c r="N7" s="306"/>
      <c r="O7" s="306"/>
      <c r="P7" s="307"/>
      <c r="Q7" s="308"/>
      <c r="R7" s="308"/>
    </row>
    <row r="8" spans="1:34" ht="16.5">
      <c r="A8" s="284">
        <v>2</v>
      </c>
      <c r="B8" s="282"/>
      <c r="C8" s="291" t="s">
        <v>178</v>
      </c>
      <c r="D8" s="303"/>
      <c r="E8" s="303"/>
      <c r="F8" s="303"/>
      <c r="G8" s="304"/>
      <c r="H8" s="304"/>
      <c r="I8" s="304"/>
      <c r="J8" s="305"/>
      <c r="K8" s="305"/>
      <c r="L8" s="305"/>
      <c r="M8" s="306"/>
      <c r="N8" s="306"/>
      <c r="O8" s="306"/>
      <c r="P8" s="307"/>
      <c r="Q8" s="308"/>
      <c r="R8" s="308"/>
    </row>
    <row r="9" spans="1:34" ht="16.5">
      <c r="A9" s="284">
        <v>3</v>
      </c>
      <c r="B9" s="282"/>
      <c r="C9" s="292" t="s">
        <v>179</v>
      </c>
      <c r="D9" s="303"/>
      <c r="E9" s="303"/>
      <c r="F9" s="303"/>
      <c r="G9" s="304"/>
      <c r="H9" s="304"/>
      <c r="I9" s="304"/>
      <c r="J9" s="305"/>
      <c r="K9" s="305"/>
      <c r="L9" s="305"/>
      <c r="M9" s="306"/>
      <c r="N9" s="306"/>
      <c r="O9" s="306"/>
      <c r="P9" s="307"/>
      <c r="Q9" s="308"/>
      <c r="R9" s="308"/>
    </row>
    <row r="10" spans="1:34" ht="16.5">
      <c r="A10" s="284">
        <v>5</v>
      </c>
      <c r="B10" s="282"/>
      <c r="C10" s="293" t="s">
        <v>180</v>
      </c>
      <c r="D10" s="303"/>
      <c r="E10" s="303"/>
      <c r="F10" s="303"/>
      <c r="G10" s="304"/>
      <c r="H10" s="304"/>
      <c r="I10" s="304"/>
      <c r="J10" s="305"/>
      <c r="K10" s="305"/>
      <c r="L10" s="305"/>
      <c r="M10" s="306"/>
      <c r="N10" s="306"/>
      <c r="O10" s="306"/>
      <c r="P10" s="307"/>
      <c r="Q10" s="308"/>
      <c r="R10" s="308"/>
    </row>
    <row r="11" spans="1:34" ht="16.5">
      <c r="A11" s="284">
        <v>6</v>
      </c>
      <c r="B11" s="282"/>
      <c r="C11" s="293" t="s">
        <v>181</v>
      </c>
      <c r="D11" s="303"/>
      <c r="E11" s="303"/>
      <c r="F11" s="303"/>
      <c r="G11" s="304"/>
      <c r="H11" s="304"/>
      <c r="I11" s="304"/>
      <c r="J11" s="305"/>
      <c r="K11" s="305"/>
      <c r="L11" s="305"/>
      <c r="M11" s="306"/>
      <c r="N11" s="306"/>
      <c r="O11" s="306"/>
      <c r="P11" s="307"/>
      <c r="Q11" s="308"/>
      <c r="R11" s="308"/>
    </row>
    <row r="12" spans="1:34" ht="17.25">
      <c r="A12" s="284">
        <v>7</v>
      </c>
      <c r="B12" s="282"/>
      <c r="C12" s="292" t="s">
        <v>182</v>
      </c>
      <c r="D12" s="303"/>
      <c r="E12" s="303"/>
      <c r="F12" s="303"/>
      <c r="G12" s="304"/>
      <c r="H12" s="304"/>
      <c r="I12" s="304"/>
      <c r="J12" s="305"/>
      <c r="K12" s="305"/>
      <c r="L12" s="305"/>
      <c r="M12" s="306"/>
      <c r="N12" s="306"/>
      <c r="O12" s="306"/>
      <c r="P12" s="307"/>
      <c r="Q12" s="308"/>
      <c r="R12" s="308"/>
    </row>
    <row r="13" spans="1:34" ht="33.75">
      <c r="A13" s="277">
        <v>8</v>
      </c>
      <c r="B13" s="282"/>
      <c r="C13" s="291" t="s">
        <v>183</v>
      </c>
      <c r="D13" s="303"/>
      <c r="E13" s="303"/>
      <c r="F13" s="303"/>
      <c r="G13" s="304"/>
      <c r="H13" s="304"/>
      <c r="I13" s="304"/>
      <c r="J13" s="305"/>
      <c r="K13" s="305"/>
      <c r="L13" s="305"/>
      <c r="M13" s="306"/>
      <c r="N13" s="306"/>
      <c r="O13" s="306"/>
      <c r="P13" s="307"/>
      <c r="Q13" s="308"/>
      <c r="R13" s="308"/>
    </row>
    <row r="14" spans="1:34" ht="14.25" customHeight="1">
      <c r="A14" s="285" t="s">
        <v>32</v>
      </c>
      <c r="B14" s="282"/>
      <c r="C14" s="311" t="s">
        <v>184</v>
      </c>
      <c r="D14" s="282"/>
      <c r="E14" s="282"/>
      <c r="F14" s="282"/>
      <c r="G14" s="282"/>
      <c r="H14" s="282"/>
      <c r="I14" s="282"/>
      <c r="J14" s="282"/>
      <c r="K14" s="282"/>
      <c r="L14" s="282"/>
      <c r="M14" s="282"/>
      <c r="N14" s="282"/>
      <c r="O14" s="282"/>
      <c r="P14" s="282"/>
      <c r="Q14" s="282"/>
      <c r="R14" s="282"/>
    </row>
    <row r="15" spans="1:34" ht="46.5" customHeight="1">
      <c r="A15" s="286" t="s">
        <v>32</v>
      </c>
      <c r="B15" s="282"/>
      <c r="C15" s="318" t="s">
        <v>185</v>
      </c>
      <c r="D15" s="303"/>
      <c r="E15" s="303"/>
      <c r="F15" s="303"/>
      <c r="G15" s="304"/>
      <c r="H15" s="304"/>
      <c r="I15" s="304"/>
      <c r="J15" s="305"/>
      <c r="K15" s="305"/>
      <c r="L15" s="305"/>
      <c r="M15" s="306"/>
      <c r="N15" s="306"/>
      <c r="O15" s="306"/>
      <c r="P15" s="307"/>
      <c r="Q15" s="308"/>
      <c r="R15" s="308"/>
    </row>
    <row r="16" spans="1:34">
      <c r="A16" s="277">
        <v>9</v>
      </c>
      <c r="B16" s="282"/>
      <c r="C16" s="319" t="s">
        <v>186</v>
      </c>
      <c r="D16" s="303"/>
      <c r="E16" s="303"/>
      <c r="F16" s="303"/>
      <c r="G16" s="304"/>
      <c r="H16" s="304"/>
      <c r="I16" s="304"/>
      <c r="J16" s="305"/>
      <c r="K16" s="305"/>
      <c r="L16" s="305"/>
      <c r="M16" s="306"/>
      <c r="N16" s="306"/>
      <c r="O16" s="306"/>
      <c r="P16" s="307"/>
      <c r="Q16" s="308"/>
      <c r="R16" s="308"/>
    </row>
    <row r="17" spans="1:18">
      <c r="A17" s="277">
        <v>10</v>
      </c>
      <c r="B17" s="282"/>
      <c r="C17" s="319" t="s">
        <v>187</v>
      </c>
      <c r="D17" s="303"/>
      <c r="E17" s="303"/>
      <c r="F17" s="303"/>
      <c r="G17" s="304"/>
      <c r="H17" s="304"/>
      <c r="I17" s="304"/>
      <c r="J17" s="305"/>
      <c r="K17" s="305"/>
      <c r="L17" s="305"/>
      <c r="M17" s="306"/>
      <c r="N17" s="306"/>
      <c r="O17" s="306"/>
      <c r="P17" s="307"/>
      <c r="Q17" s="308"/>
      <c r="R17" s="308"/>
    </row>
    <row r="18" spans="1:18" ht="17.25">
      <c r="B18" s="310" t="s">
        <v>188</v>
      </c>
      <c r="C18" s="289" t="s">
        <v>188</v>
      </c>
      <c r="D18" s="302"/>
      <c r="E18" s="302"/>
      <c r="F18" s="302"/>
      <c r="G18" s="282"/>
      <c r="H18" s="282"/>
      <c r="I18" s="282"/>
      <c r="J18" s="282"/>
      <c r="K18" s="282"/>
      <c r="L18" s="282"/>
      <c r="M18" s="282"/>
      <c r="N18" s="282"/>
      <c r="O18" s="282"/>
      <c r="P18" s="282"/>
      <c r="Q18" s="282"/>
      <c r="R18" s="282"/>
    </row>
    <row r="19" spans="1:18" ht="69">
      <c r="A19" s="282"/>
      <c r="B19" s="288" t="s">
        <v>32</v>
      </c>
      <c r="C19" s="294" t="s">
        <v>189</v>
      </c>
      <c r="D19" s="282"/>
      <c r="E19" s="282"/>
      <c r="F19" s="282"/>
      <c r="G19" s="282"/>
      <c r="H19" s="282"/>
      <c r="I19" s="282"/>
      <c r="J19" s="282"/>
      <c r="K19" s="282"/>
      <c r="L19" s="282"/>
      <c r="M19" s="282"/>
      <c r="N19" s="282"/>
      <c r="O19" s="282"/>
      <c r="P19" s="282"/>
      <c r="Q19" s="282"/>
      <c r="R19" s="282"/>
    </row>
    <row r="21" spans="1:18" ht="17.25">
      <c r="A21" s="278" t="s">
        <v>190</v>
      </c>
      <c r="B21" s="279"/>
      <c r="C21" s="280"/>
      <c r="D21" s="281"/>
      <c r="E21" s="280"/>
      <c r="F21" s="280"/>
    </row>
    <row r="23" spans="1:18" ht="18" customHeight="1">
      <c r="A23" s="245" t="s">
        <v>174</v>
      </c>
      <c r="B23" s="246" t="s">
        <v>175</v>
      </c>
      <c r="C23" s="320" t="s">
        <v>191</v>
      </c>
      <c r="D23" s="343">
        <v>2027</v>
      </c>
      <c r="E23" s="343"/>
      <c r="F23" s="343"/>
      <c r="G23" s="344">
        <v>2028</v>
      </c>
      <c r="H23" s="344"/>
      <c r="I23" s="344"/>
      <c r="J23" s="345">
        <v>2029</v>
      </c>
      <c r="K23" s="345"/>
      <c r="L23" s="345"/>
      <c r="M23" s="341">
        <v>2030</v>
      </c>
      <c r="N23" s="341"/>
      <c r="O23" s="341"/>
      <c r="P23" s="342">
        <v>2031</v>
      </c>
      <c r="Q23" s="342"/>
      <c r="R23" s="342"/>
    </row>
    <row r="24" spans="1:18" ht="15.75">
      <c r="A24" s="282"/>
      <c r="B24" s="282"/>
      <c r="C24" s="282"/>
      <c r="D24" s="313" t="s">
        <v>69</v>
      </c>
      <c r="E24" s="313" t="s">
        <v>70</v>
      </c>
      <c r="F24" s="313" t="s">
        <v>71</v>
      </c>
      <c r="G24" s="314" t="s">
        <v>69</v>
      </c>
      <c r="H24" s="314" t="s">
        <v>70</v>
      </c>
      <c r="I24" s="314" t="s">
        <v>71</v>
      </c>
      <c r="J24" s="315" t="s">
        <v>69</v>
      </c>
      <c r="K24" s="315" t="s">
        <v>70</v>
      </c>
      <c r="L24" s="315" t="s">
        <v>71</v>
      </c>
      <c r="M24" s="316" t="s">
        <v>69</v>
      </c>
      <c r="N24" s="316" t="s">
        <v>70</v>
      </c>
      <c r="O24" s="317" t="s">
        <v>71</v>
      </c>
      <c r="P24" s="300" t="s">
        <v>69</v>
      </c>
      <c r="Q24" s="301"/>
      <c r="R24" s="301"/>
    </row>
    <row r="25" spans="1:18" ht="86.25" customHeight="1">
      <c r="A25" s="283">
        <v>1</v>
      </c>
      <c r="B25" s="287"/>
      <c r="C25" s="312" t="s">
        <v>192</v>
      </c>
      <c r="D25" s="303"/>
      <c r="E25" s="303"/>
      <c r="F25" s="303"/>
      <c r="G25" s="304"/>
      <c r="H25" s="304"/>
      <c r="I25" s="304"/>
      <c r="J25" s="305"/>
      <c r="K25" s="305"/>
      <c r="L25" s="305"/>
      <c r="M25" s="306"/>
      <c r="N25" s="306"/>
      <c r="O25" s="306"/>
      <c r="P25" s="307"/>
      <c r="Q25" s="308"/>
      <c r="R25" s="308"/>
    </row>
    <row r="26" spans="1:18" ht="83.25" customHeight="1">
      <c r="A26" s="284">
        <v>2</v>
      </c>
      <c r="B26" s="282"/>
      <c r="C26" s="312" t="s">
        <v>193</v>
      </c>
      <c r="D26" s="303"/>
      <c r="E26" s="303"/>
      <c r="F26" s="303"/>
      <c r="G26" s="304"/>
      <c r="H26" s="304"/>
      <c r="I26" s="304"/>
      <c r="J26" s="305"/>
      <c r="K26" s="305"/>
      <c r="L26" s="305"/>
      <c r="M26" s="306"/>
      <c r="N26" s="306"/>
      <c r="O26" s="306"/>
      <c r="P26" s="307"/>
      <c r="Q26" s="308"/>
      <c r="R26" s="308"/>
    </row>
    <row r="27" spans="1:18" ht="83.25" customHeight="1">
      <c r="A27" s="284">
        <v>3</v>
      </c>
      <c r="B27" s="282"/>
      <c r="C27" s="312" t="s">
        <v>194</v>
      </c>
      <c r="D27" s="303"/>
      <c r="E27" s="303"/>
      <c r="F27" s="303"/>
      <c r="G27" s="304"/>
      <c r="H27" s="304"/>
      <c r="I27" s="304"/>
      <c r="J27" s="305"/>
      <c r="K27" s="305"/>
      <c r="L27" s="305"/>
      <c r="M27" s="306"/>
      <c r="N27" s="306"/>
      <c r="O27" s="306"/>
      <c r="P27" s="307"/>
      <c r="Q27" s="308"/>
      <c r="R27" s="308"/>
    </row>
  </sheetData>
  <mergeCells count="14">
    <mergeCell ref="M23:O23"/>
    <mergeCell ref="P23:R23"/>
    <mergeCell ref="D23:F23"/>
    <mergeCell ref="G23:I23"/>
    <mergeCell ref="J23:L23"/>
    <mergeCell ref="P5:R5"/>
    <mergeCell ref="D4:R4"/>
    <mergeCell ref="M5:O5"/>
    <mergeCell ref="A1:C1"/>
    <mergeCell ref="F1:G1"/>
    <mergeCell ref="D3:E3"/>
    <mergeCell ref="D5:F5"/>
    <mergeCell ref="G5:I5"/>
    <mergeCell ref="J5:L5"/>
  </mergeCells>
  <phoneticPr fontId="54" type="noConversion"/>
  <pageMargins left="0.7" right="0.7" top="0.75" bottom="0.75" header="0.3" footer="0.3"/>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3F47C8-DF79-4FED-AF08-CADC2C445135}">
  <dimension ref="B2:Q33"/>
  <sheetViews>
    <sheetView topLeftCell="A12" workbookViewId="0">
      <selection activeCell="F33" sqref="F33"/>
    </sheetView>
  </sheetViews>
  <sheetFormatPr defaultColWidth="11.42578125" defaultRowHeight="17.25"/>
  <cols>
    <col min="1" max="1" width="4.28515625" style="64" customWidth="1"/>
    <col min="2" max="2" width="7.140625" style="64" customWidth="1"/>
    <col min="3" max="3" width="32.5703125" style="64" customWidth="1"/>
    <col min="4" max="4" width="65.5703125" style="64" customWidth="1"/>
    <col min="5" max="5" width="22.28515625" style="64" customWidth="1"/>
    <col min="6" max="6" width="19" style="64" customWidth="1"/>
    <col min="7" max="7" width="36.5703125" style="64" customWidth="1"/>
    <col min="8" max="16384" width="11.42578125" style="64"/>
  </cols>
  <sheetData>
    <row r="2" spans="2:17" ht="23.25">
      <c r="B2" s="61" t="s">
        <v>195</v>
      </c>
      <c r="C2" s="62"/>
      <c r="D2" s="62"/>
      <c r="E2" s="62"/>
      <c r="F2" s="62"/>
      <c r="G2" s="62"/>
    </row>
    <row r="3" spans="2:17">
      <c r="B3" s="78"/>
      <c r="G3" s="79"/>
    </row>
    <row r="4" spans="2:17">
      <c r="G4" s="79" t="s">
        <v>196</v>
      </c>
    </row>
    <row r="5" spans="2:17">
      <c r="B5" s="380" t="s">
        <v>197</v>
      </c>
      <c r="C5" s="380"/>
      <c r="D5" s="380"/>
      <c r="E5" s="80"/>
      <c r="F5" s="80"/>
      <c r="G5" s="81" t="s">
        <v>198</v>
      </c>
    </row>
    <row r="6" spans="2:17">
      <c r="B6" s="381" t="s">
        <v>199</v>
      </c>
      <c r="C6" s="381"/>
      <c r="D6" s="381"/>
      <c r="E6" s="381"/>
      <c r="F6" s="80"/>
      <c r="G6" s="81" t="s">
        <v>200</v>
      </c>
    </row>
    <row r="7" spans="2:17" ht="85.5" customHeight="1">
      <c r="B7" s="82" t="s">
        <v>201</v>
      </c>
      <c r="C7" s="382" t="s">
        <v>202</v>
      </c>
      <c r="D7" s="383"/>
      <c r="E7" s="384"/>
      <c r="F7" s="80"/>
      <c r="G7" s="81"/>
    </row>
    <row r="8" spans="2:17" ht="18" thickBot="1">
      <c r="E8" s="83"/>
    </row>
    <row r="9" spans="2:17" s="78" customFormat="1">
      <c r="B9" s="385" t="s">
        <v>203</v>
      </c>
      <c r="C9" s="385"/>
      <c r="D9" s="386"/>
      <c r="E9" s="84" t="s">
        <v>204</v>
      </c>
      <c r="F9" s="389" t="s">
        <v>205</v>
      </c>
      <c r="G9" s="378" t="s">
        <v>206</v>
      </c>
    </row>
    <row r="10" spans="2:17" ht="35.25" thickBot="1">
      <c r="B10" s="387"/>
      <c r="C10" s="387"/>
      <c r="D10" s="388"/>
      <c r="E10" s="85" t="s">
        <v>207</v>
      </c>
      <c r="F10" s="390"/>
      <c r="G10" s="379"/>
      <c r="H10" s="86"/>
      <c r="I10" s="86"/>
      <c r="J10" s="86"/>
      <c r="K10" s="86"/>
      <c r="L10" s="86"/>
      <c r="M10" s="86"/>
      <c r="N10" s="86"/>
      <c r="O10" s="86"/>
      <c r="P10" s="86"/>
      <c r="Q10" s="86"/>
    </row>
    <row r="11" spans="2:17">
      <c r="B11" s="87"/>
      <c r="C11" s="88"/>
      <c r="D11" s="89"/>
      <c r="E11" s="90"/>
      <c r="F11" s="91"/>
      <c r="G11" s="91"/>
      <c r="H11" s="86"/>
      <c r="I11" s="86"/>
      <c r="J11" s="86"/>
      <c r="K11" s="86"/>
      <c r="L11" s="86"/>
      <c r="M11" s="86"/>
      <c r="N11" s="86"/>
      <c r="O11" s="86"/>
      <c r="P11" s="86"/>
      <c r="Q11" s="86"/>
    </row>
    <row r="12" spans="2:17" s="86" customFormat="1" ht="85.5">
      <c r="B12" s="92" t="s">
        <v>208</v>
      </c>
      <c r="C12" s="93" t="s">
        <v>209</v>
      </c>
      <c r="D12" s="94" t="s">
        <v>210</v>
      </c>
      <c r="E12" s="95"/>
      <c r="F12" s="96"/>
      <c r="G12" s="97"/>
    </row>
    <row r="13" spans="2:17" s="86" customFormat="1" ht="28.5">
      <c r="B13" s="92" t="s">
        <v>211</v>
      </c>
      <c r="C13" s="98" t="s">
        <v>212</v>
      </c>
      <c r="D13" s="99" t="s">
        <v>213</v>
      </c>
      <c r="E13" s="95"/>
      <c r="F13" s="96"/>
      <c r="G13" s="97"/>
    </row>
    <row r="14" spans="2:17" s="86" customFormat="1" ht="42.75">
      <c r="B14" s="92" t="s">
        <v>214</v>
      </c>
      <c r="C14" s="98" t="s">
        <v>215</v>
      </c>
      <c r="D14" s="99" t="s">
        <v>216</v>
      </c>
      <c r="E14" s="95"/>
      <c r="F14" s="96"/>
      <c r="G14" s="97"/>
    </row>
    <row r="15" spans="2:17" s="86" customFormat="1" ht="99.75">
      <c r="B15" s="92" t="s">
        <v>217</v>
      </c>
      <c r="C15" s="98" t="s">
        <v>218</v>
      </c>
      <c r="D15" s="99" t="s">
        <v>219</v>
      </c>
      <c r="E15" s="95"/>
      <c r="F15" s="96"/>
      <c r="G15" s="97"/>
    </row>
    <row r="16" spans="2:17" s="86" customFormat="1" ht="57">
      <c r="B16" s="92" t="s">
        <v>220</v>
      </c>
      <c r="C16" s="98" t="s">
        <v>221</v>
      </c>
      <c r="D16" s="99" t="s">
        <v>222</v>
      </c>
      <c r="E16" s="96"/>
      <c r="F16" s="96"/>
      <c r="G16" s="97"/>
    </row>
    <row r="17" spans="2:7" s="86" customFormat="1" ht="57">
      <c r="B17" s="92" t="s">
        <v>223</v>
      </c>
      <c r="C17" s="98" t="s">
        <v>224</v>
      </c>
      <c r="D17" s="99" t="s">
        <v>225</v>
      </c>
      <c r="E17" s="96"/>
      <c r="F17" s="96"/>
      <c r="G17" s="97"/>
    </row>
    <row r="18" spans="2:7" s="86" customFormat="1" ht="57">
      <c r="B18" s="92" t="s">
        <v>226</v>
      </c>
      <c r="C18" s="98" t="s">
        <v>227</v>
      </c>
      <c r="D18" s="99" t="s">
        <v>228</v>
      </c>
      <c r="E18" s="95"/>
      <c r="F18" s="96"/>
      <c r="G18" s="97"/>
    </row>
    <row r="19" spans="2:7" s="86" customFormat="1" ht="42.75">
      <c r="B19" s="92" t="s">
        <v>229</v>
      </c>
      <c r="C19" s="98" t="s">
        <v>230</v>
      </c>
      <c r="D19" s="99" t="s">
        <v>231</v>
      </c>
      <c r="E19" s="95"/>
      <c r="F19" s="96"/>
      <c r="G19" s="97"/>
    </row>
    <row r="20" spans="2:7" s="86" customFormat="1" ht="42.75">
      <c r="B20" s="92" t="s">
        <v>232</v>
      </c>
      <c r="C20" s="98" t="s">
        <v>233</v>
      </c>
      <c r="D20" s="99" t="s">
        <v>234</v>
      </c>
      <c r="E20" s="95"/>
      <c r="F20" s="100" t="s">
        <v>235</v>
      </c>
      <c r="G20" s="97"/>
    </row>
    <row r="21" spans="2:7" s="86" customFormat="1" ht="28.5">
      <c r="B21" s="92" t="s">
        <v>236</v>
      </c>
      <c r="C21" s="98" t="s">
        <v>237</v>
      </c>
      <c r="D21" s="101" t="s">
        <v>238</v>
      </c>
      <c r="E21" s="95"/>
      <c r="F21" s="96"/>
      <c r="G21" s="102"/>
    </row>
    <row r="22" spans="2:7" s="86" customFormat="1" ht="42.75">
      <c r="B22" s="92" t="s">
        <v>239</v>
      </c>
      <c r="C22" s="98" t="s">
        <v>240</v>
      </c>
      <c r="D22" s="101" t="s">
        <v>241</v>
      </c>
      <c r="E22" s="95"/>
      <c r="F22" s="96"/>
      <c r="G22" s="102"/>
    </row>
    <row r="23" spans="2:7" s="86" customFormat="1" ht="57">
      <c r="B23" s="92" t="s">
        <v>242</v>
      </c>
      <c r="C23" s="93" t="s">
        <v>243</v>
      </c>
      <c r="D23" s="94" t="s">
        <v>244</v>
      </c>
      <c r="E23" s="95"/>
      <c r="F23" s="96"/>
      <c r="G23" s="97"/>
    </row>
    <row r="24" spans="2:7" s="86" customFormat="1" ht="42.75">
      <c r="B24" s="92" t="s">
        <v>245</v>
      </c>
      <c r="C24" s="93" t="s">
        <v>246</v>
      </c>
      <c r="D24" s="94" t="s">
        <v>247</v>
      </c>
      <c r="E24" s="95"/>
      <c r="F24" s="96"/>
      <c r="G24" s="97"/>
    </row>
    <row r="25" spans="2:7" s="86" customFormat="1" ht="28.5">
      <c r="B25" s="92" t="s">
        <v>248</v>
      </c>
      <c r="C25" s="93" t="s">
        <v>249</v>
      </c>
      <c r="D25" s="94" t="s">
        <v>250</v>
      </c>
      <c r="E25" s="95"/>
      <c r="F25" s="96"/>
      <c r="G25" s="97"/>
    </row>
    <row r="26" spans="2:7" s="86" customFormat="1" ht="57">
      <c r="B26" s="92" t="s">
        <v>251</v>
      </c>
      <c r="C26" s="93" t="s">
        <v>252</v>
      </c>
      <c r="D26" s="94" t="s">
        <v>253</v>
      </c>
      <c r="E26" s="95"/>
      <c r="F26" s="96"/>
      <c r="G26" s="97"/>
    </row>
    <row r="27" spans="2:7" s="86" customFormat="1" ht="28.5">
      <c r="B27" s="92" t="s">
        <v>254</v>
      </c>
      <c r="C27" s="93" t="s">
        <v>255</v>
      </c>
      <c r="D27" s="94" t="s">
        <v>256</v>
      </c>
      <c r="E27" s="95"/>
      <c r="F27" s="96"/>
      <c r="G27" s="97"/>
    </row>
    <row r="28" spans="2:7" s="86" customFormat="1" ht="71.25">
      <c r="B28" s="92" t="s">
        <v>257</v>
      </c>
      <c r="C28" s="93" t="s">
        <v>258</v>
      </c>
      <c r="D28" s="94" t="s">
        <v>259</v>
      </c>
      <c r="E28" s="95"/>
      <c r="F28" s="96"/>
      <c r="G28" s="97"/>
    </row>
    <row r="29" spans="2:7" s="86" customFormat="1" ht="57">
      <c r="B29" s="92" t="s">
        <v>260</v>
      </c>
      <c r="C29" s="103" t="s">
        <v>261</v>
      </c>
      <c r="D29" s="104" t="s">
        <v>262</v>
      </c>
      <c r="E29" s="95"/>
      <c r="F29" s="96"/>
      <c r="G29" s="102"/>
    </row>
    <row r="30" spans="2:7" s="86" customFormat="1" ht="57">
      <c r="B30" s="92" t="s">
        <v>263</v>
      </c>
      <c r="C30" s="98" t="s">
        <v>264</v>
      </c>
      <c r="D30" s="101" t="s">
        <v>265</v>
      </c>
      <c r="E30" s="95"/>
      <c r="F30" s="100" t="s">
        <v>235</v>
      </c>
      <c r="G30" s="102"/>
    </row>
    <row r="31" spans="2:7" s="86" customFormat="1" ht="42.75">
      <c r="B31" s="92" t="s">
        <v>266</v>
      </c>
      <c r="C31" s="93" t="s">
        <v>267</v>
      </c>
      <c r="D31" s="94" t="s">
        <v>268</v>
      </c>
      <c r="E31" s="95"/>
      <c r="F31" s="96"/>
      <c r="G31" s="97"/>
    </row>
    <row r="32" spans="2:7" s="86" customFormat="1" ht="42.75">
      <c r="B32" s="92" t="s">
        <v>269</v>
      </c>
      <c r="C32" s="93" t="s">
        <v>270</v>
      </c>
      <c r="D32" s="94" t="s">
        <v>271</v>
      </c>
      <c r="E32" s="95"/>
      <c r="F32" s="96"/>
      <c r="G32" s="97"/>
    </row>
    <row r="33" spans="2:7" s="86" customFormat="1" ht="157.5" thickBot="1">
      <c r="B33" s="105" t="s">
        <v>272</v>
      </c>
      <c r="C33" s="106" t="s">
        <v>273</v>
      </c>
      <c r="D33" s="107" t="s">
        <v>274</v>
      </c>
      <c r="E33" s="108"/>
      <c r="F33" s="109" t="s">
        <v>235</v>
      </c>
      <c r="G33" s="110"/>
    </row>
  </sheetData>
  <mergeCells count="6">
    <mergeCell ref="G9:G10"/>
    <mergeCell ref="B5:D5"/>
    <mergeCell ref="B6:E6"/>
    <mergeCell ref="C7:E7"/>
    <mergeCell ref="B9:D10"/>
    <mergeCell ref="F9:F10"/>
  </mergeCells>
  <conditionalFormatting sqref="E12:E15 E18:E33">
    <cfRule type="cellIs" dxfId="108" priority="3" operator="equal">
      <formula>"VET IKKE"</formula>
    </cfRule>
    <cfRule type="cellIs" dxfId="107" priority="4" operator="equal">
      <formula>"NEI"</formula>
    </cfRule>
    <cfRule type="cellIs" dxfId="106" priority="5" operator="equal">
      <formula>"JA"</formula>
    </cfRule>
  </conditionalFormatting>
  <dataValidations count="1">
    <dataValidation type="list" allowBlank="1" showInputMessage="1" showErrorMessage="1" sqref="E11:E33" xr:uid="{AF55157E-59A0-41DA-AF29-C859B0141FF5}">
      <formula1>$G$4:$G$6</formula1>
    </dataValidation>
  </dataValidations>
  <hyperlinks>
    <hyperlink ref="F20" location="Bemanningsrapport!A1" display="Fyll ut bemanningsrapport" xr:uid="{1B7A4058-9FE7-4474-8A36-8074C23CC719}"/>
    <hyperlink ref="F30" location="Bemanningsrapport!A1" display="Fyll ut bemanningsrapport" xr:uid="{74364A81-7E19-4402-9BB1-C981C81D7C3E}"/>
    <hyperlink ref="F33" location="Bemanningsrapport!A1" display="Fyll ut bemanningsrapport" xr:uid="{F0845DE8-6687-47C2-9DD9-B78596B8604C}"/>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Ark5">
    <tabColor theme="7" tint="0.59999389629810485"/>
  </sheetPr>
  <dimension ref="B2:W21"/>
  <sheetViews>
    <sheetView topLeftCell="E1" workbookViewId="0">
      <selection activeCell="D24" sqref="D24"/>
    </sheetView>
  </sheetViews>
  <sheetFormatPr defaultColWidth="11.42578125" defaultRowHeight="17.25"/>
  <cols>
    <col min="1" max="1" width="4.85546875" style="8" customWidth="1"/>
    <col min="2" max="2" width="19.7109375" style="8" customWidth="1"/>
    <col min="3" max="3" width="13" style="8" customWidth="1"/>
    <col min="4" max="4" width="12.28515625" style="8" customWidth="1"/>
    <col min="5" max="5" width="10.5703125" style="8" customWidth="1"/>
    <col min="6" max="6" width="15.5703125" style="8" customWidth="1"/>
    <col min="7" max="7" width="11.42578125" style="8"/>
    <col min="8" max="8" width="10.7109375" style="8" customWidth="1"/>
    <col min="9" max="16384" width="11.42578125" style="8"/>
  </cols>
  <sheetData>
    <row r="2" spans="2:23" s="64" customFormat="1" ht="23.25">
      <c r="B2" s="61" t="s">
        <v>275</v>
      </c>
      <c r="C2" s="62"/>
      <c r="D2" s="62"/>
      <c r="E2" s="62"/>
      <c r="F2" s="62"/>
      <c r="G2" s="62"/>
      <c r="H2" s="63"/>
      <c r="I2" s="63"/>
      <c r="J2" s="63"/>
      <c r="K2" s="63"/>
      <c r="L2" s="63"/>
      <c r="M2" s="63"/>
      <c r="N2" s="63"/>
      <c r="O2" s="63"/>
      <c r="P2" s="63"/>
      <c r="Q2" s="63"/>
      <c r="R2" s="63"/>
      <c r="S2" s="63"/>
      <c r="T2" s="63"/>
      <c r="U2" s="63"/>
      <c r="V2" s="63"/>
      <c r="W2" s="63"/>
    </row>
    <row r="3" spans="2:23">
      <c r="B3" s="544"/>
      <c r="C3" s="544"/>
      <c r="D3" s="65"/>
      <c r="E3" s="65"/>
      <c r="F3" s="65"/>
    </row>
    <row r="5" spans="2:23">
      <c r="B5" s="396" t="s">
        <v>276</v>
      </c>
      <c r="C5" s="397"/>
      <c r="D5" s="397"/>
      <c r="E5" s="397"/>
      <c r="F5" s="397"/>
      <c r="G5" s="397"/>
      <c r="H5" s="397"/>
      <c r="I5" s="397"/>
      <c r="J5" s="397"/>
      <c r="K5" s="397"/>
      <c r="L5" s="397"/>
      <c r="M5" s="397"/>
      <c r="N5" s="397"/>
      <c r="O5" s="397"/>
      <c r="P5" s="397"/>
      <c r="Q5" s="397"/>
      <c r="R5" s="397"/>
      <c r="S5" s="397"/>
      <c r="T5" s="397"/>
      <c r="U5" s="397"/>
      <c r="V5" s="397"/>
      <c r="W5" s="398"/>
    </row>
    <row r="6" spans="2:23" ht="34.5" customHeight="1">
      <c r="B6" s="544"/>
      <c r="C6" s="544"/>
      <c r="D6" s="65"/>
      <c r="E6" s="65"/>
    </row>
    <row r="7" spans="2:23">
      <c r="B7" s="400" t="s">
        <v>277</v>
      </c>
      <c r="C7" s="391">
        <v>2027</v>
      </c>
      <c r="D7" s="392"/>
      <c r="E7" s="392"/>
      <c r="F7" s="393"/>
      <c r="G7" s="391">
        <v>2028</v>
      </c>
      <c r="H7" s="392"/>
      <c r="I7" s="392"/>
      <c r="J7" s="393"/>
      <c r="K7" s="391">
        <v>2029</v>
      </c>
      <c r="L7" s="392"/>
      <c r="M7" s="392"/>
      <c r="N7" s="393"/>
      <c r="O7" s="391">
        <v>2030</v>
      </c>
      <c r="P7" s="392"/>
      <c r="Q7" s="392"/>
      <c r="R7" s="393"/>
      <c r="S7" s="391">
        <v>2031</v>
      </c>
      <c r="T7" s="392"/>
      <c r="U7" s="392"/>
      <c r="V7" s="393"/>
      <c r="W7" s="394" t="s">
        <v>278</v>
      </c>
    </row>
    <row r="8" spans="2:23">
      <c r="B8" s="401"/>
      <c r="C8" s="66" t="s">
        <v>69</v>
      </c>
      <c r="D8" s="66" t="s">
        <v>279</v>
      </c>
      <c r="E8" s="66" t="s">
        <v>71</v>
      </c>
      <c r="F8" s="67" t="s">
        <v>278</v>
      </c>
      <c r="G8" s="66" t="s">
        <v>69</v>
      </c>
      <c r="H8" s="66" t="s">
        <v>279</v>
      </c>
      <c r="I8" s="66" t="s">
        <v>71</v>
      </c>
      <c r="J8" s="67" t="s">
        <v>278</v>
      </c>
      <c r="K8" s="66" t="s">
        <v>69</v>
      </c>
      <c r="L8" s="66" t="s">
        <v>279</v>
      </c>
      <c r="M8" s="66" t="s">
        <v>71</v>
      </c>
      <c r="N8" s="67" t="s">
        <v>278</v>
      </c>
      <c r="O8" s="66" t="s">
        <v>69</v>
      </c>
      <c r="P8" s="66" t="s">
        <v>279</v>
      </c>
      <c r="Q8" s="66" t="s">
        <v>71</v>
      </c>
      <c r="R8" s="67" t="s">
        <v>278</v>
      </c>
      <c r="S8" s="66" t="s">
        <v>69</v>
      </c>
      <c r="T8" s="66" t="s">
        <v>279</v>
      </c>
      <c r="U8" s="66" t="s">
        <v>71</v>
      </c>
      <c r="V8" s="67" t="s">
        <v>278</v>
      </c>
      <c r="W8" s="395"/>
    </row>
    <row r="9" spans="2:23" ht="31.5">
      <c r="B9" s="68" t="s">
        <v>280</v>
      </c>
      <c r="C9" s="276"/>
      <c r="D9" s="199"/>
      <c r="E9" s="199"/>
      <c r="F9" s="200">
        <f>SUM(C9:E9)</f>
        <v>0</v>
      </c>
      <c r="G9" s="199"/>
      <c r="H9" s="199"/>
      <c r="I9" s="199"/>
      <c r="J9" s="200">
        <f>SUM(G9:I9)</f>
        <v>0</v>
      </c>
      <c r="K9" s="199"/>
      <c r="L9" s="199"/>
      <c r="M9" s="199"/>
      <c r="N9" s="200">
        <f>SUM(K9:M9)</f>
        <v>0</v>
      </c>
      <c r="O9" s="199"/>
      <c r="P9" s="199"/>
      <c r="Q9" s="199"/>
      <c r="R9" s="200">
        <f>SUM(O9:Q9)</f>
        <v>0</v>
      </c>
      <c r="S9" s="199"/>
      <c r="T9" s="275"/>
      <c r="U9" s="275"/>
      <c r="V9" s="200">
        <f>SUM(S9:U9)</f>
        <v>0</v>
      </c>
      <c r="W9" s="200">
        <f>F9+J9+N9+R9+V9</f>
        <v>0</v>
      </c>
    </row>
    <row r="10" spans="2:23" ht="54.75" customHeight="1">
      <c r="B10" s="68" t="s">
        <v>281</v>
      </c>
      <c r="C10" s="276"/>
      <c r="D10" s="199"/>
      <c r="E10" s="199"/>
      <c r="F10" s="200">
        <f t="shared" ref="F10:F12" si="0">SUM(C10:E10)</f>
        <v>0</v>
      </c>
      <c r="G10" s="199"/>
      <c r="H10" s="199"/>
      <c r="I10" s="199"/>
      <c r="J10" s="200">
        <f t="shared" ref="J10:J12" si="1">SUM(G10:I10)</f>
        <v>0</v>
      </c>
      <c r="K10" s="199"/>
      <c r="L10" s="199"/>
      <c r="M10" s="199"/>
      <c r="N10" s="200">
        <f t="shared" ref="N10:N12" si="2">SUM(K10:M10)</f>
        <v>0</v>
      </c>
      <c r="O10" s="199"/>
      <c r="P10" s="199"/>
      <c r="Q10" s="199"/>
      <c r="R10" s="200">
        <f t="shared" ref="R10:R12" si="3">SUM(O10:Q10)</f>
        <v>0</v>
      </c>
      <c r="S10" s="199"/>
      <c r="T10" s="275"/>
      <c r="U10" s="275"/>
      <c r="V10" s="200">
        <f t="shared" ref="V10:V12" si="4">SUM(S10:U10)</f>
        <v>0</v>
      </c>
      <c r="W10" s="200">
        <f t="shared" ref="W10:W12" si="5">F10+J10+N10+R10+V10</f>
        <v>0</v>
      </c>
    </row>
    <row r="11" spans="2:23" ht="42" customHeight="1">
      <c r="B11" s="68" t="s">
        <v>282</v>
      </c>
      <c r="C11" s="276"/>
      <c r="D11" s="199"/>
      <c r="E11" s="199"/>
      <c r="F11" s="200">
        <f t="shared" si="0"/>
        <v>0</v>
      </c>
      <c r="G11" s="199"/>
      <c r="H11" s="199"/>
      <c r="I11" s="199"/>
      <c r="J11" s="200">
        <f t="shared" si="1"/>
        <v>0</v>
      </c>
      <c r="K11" s="199"/>
      <c r="L11" s="199"/>
      <c r="M11" s="199"/>
      <c r="N11" s="200">
        <f t="shared" si="2"/>
        <v>0</v>
      </c>
      <c r="O11" s="199"/>
      <c r="P11" s="199"/>
      <c r="Q11" s="199"/>
      <c r="R11" s="200">
        <f t="shared" si="3"/>
        <v>0</v>
      </c>
      <c r="S11" s="199"/>
      <c r="T11" s="275"/>
      <c r="U11" s="275"/>
      <c r="V11" s="200">
        <f t="shared" si="4"/>
        <v>0</v>
      </c>
      <c r="W11" s="200">
        <f t="shared" si="5"/>
        <v>0</v>
      </c>
    </row>
    <row r="12" spans="2:23" ht="37.5" customHeight="1">
      <c r="B12" s="68" t="s">
        <v>283</v>
      </c>
      <c r="C12" s="276"/>
      <c r="D12" s="199"/>
      <c r="E12" s="199"/>
      <c r="F12" s="200">
        <f t="shared" si="0"/>
        <v>0</v>
      </c>
      <c r="G12" s="199"/>
      <c r="H12" s="199"/>
      <c r="I12" s="199"/>
      <c r="J12" s="200">
        <f t="shared" si="1"/>
        <v>0</v>
      </c>
      <c r="K12" s="199"/>
      <c r="L12" s="199"/>
      <c r="M12" s="199"/>
      <c r="N12" s="200">
        <f t="shared" si="2"/>
        <v>0</v>
      </c>
      <c r="O12" s="199"/>
      <c r="P12" s="199"/>
      <c r="Q12" s="199"/>
      <c r="R12" s="200">
        <f t="shared" si="3"/>
        <v>0</v>
      </c>
      <c r="S12" s="199"/>
      <c r="T12" s="275"/>
      <c r="U12" s="275"/>
      <c r="V12" s="200">
        <f t="shared" si="4"/>
        <v>0</v>
      </c>
      <c r="W12" s="200">
        <f t="shared" si="5"/>
        <v>0</v>
      </c>
    </row>
    <row r="13" spans="2:23">
      <c r="B13" s="69"/>
      <c r="C13" s="69"/>
      <c r="D13" s="69"/>
      <c r="E13" s="69"/>
      <c r="F13" s="9"/>
      <c r="G13" s="9"/>
      <c r="H13" s="9"/>
      <c r="I13" s="9"/>
      <c r="J13" s="9"/>
      <c r="K13" s="9"/>
      <c r="L13" s="9"/>
      <c r="M13" s="9"/>
      <c r="N13" s="9"/>
    </row>
    <row r="14" spans="2:23" s="72" customFormat="1">
      <c r="B14" s="70"/>
      <c r="C14" s="71"/>
      <c r="D14" s="71"/>
      <c r="E14" s="71"/>
      <c r="F14" s="71"/>
    </row>
    <row r="15" spans="2:23">
      <c r="B15" s="399" t="s">
        <v>284</v>
      </c>
      <c r="C15" s="399"/>
      <c r="D15" s="399"/>
      <c r="E15" s="399"/>
      <c r="F15" s="399"/>
      <c r="G15" s="399"/>
      <c r="H15" s="399"/>
      <c r="I15" s="399"/>
    </row>
    <row r="17" spans="2:9">
      <c r="B17" s="73" t="s">
        <v>285</v>
      </c>
      <c r="C17" s="74">
        <f>+C7</f>
        <v>2027</v>
      </c>
      <c r="D17" s="74">
        <f>+G7</f>
        <v>2028</v>
      </c>
      <c r="E17" s="74">
        <f>+K7</f>
        <v>2029</v>
      </c>
      <c r="F17" s="74">
        <f>+O7</f>
        <v>2030</v>
      </c>
      <c r="G17" s="74">
        <f>S7</f>
        <v>2031</v>
      </c>
      <c r="H17" s="74" t="s">
        <v>278</v>
      </c>
      <c r="I17" s="73" t="s">
        <v>286</v>
      </c>
    </row>
    <row r="18" spans="2:9">
      <c r="B18" s="75" t="s">
        <v>287</v>
      </c>
      <c r="C18" s="76" t="str">
        <f>IFERROR((F10/$F$9), "")</f>
        <v/>
      </c>
      <c r="D18" s="76" t="str">
        <f>IFERROR((J10/$J$9), "")</f>
        <v/>
      </c>
      <c r="E18" s="76" t="str">
        <f>IFERROR((N10/$N$9), "")</f>
        <v/>
      </c>
      <c r="F18" s="76" t="str">
        <f>IFERROR((R10/$R$9), "")</f>
        <v/>
      </c>
      <c r="G18" s="76" t="str">
        <f>IFERROR((V10/$V$9), "")</f>
        <v/>
      </c>
      <c r="H18" s="76" t="str">
        <f>IFERROR((W10/$W$9), "")</f>
        <v/>
      </c>
      <c r="I18" s="77" t="str">
        <f xml:space="preserve"> IF(H18&gt;=100%,"OK", "AVVIK")</f>
        <v>OK</v>
      </c>
    </row>
    <row r="19" spans="2:9">
      <c r="B19" s="75" t="s">
        <v>288</v>
      </c>
      <c r="C19" s="76" t="str">
        <f t="shared" ref="C19:C20" si="6">IFERROR((F11/$F$9), "")</f>
        <v/>
      </c>
      <c r="D19" s="76" t="str">
        <f t="shared" ref="D19:D20" si="7">IFERROR((J11/$J$9), "")</f>
        <v/>
      </c>
      <c r="E19" s="76" t="str">
        <f t="shared" ref="E19:E20" si="8">IFERROR((N11/$N$9), "")</f>
        <v/>
      </c>
      <c r="F19" s="76" t="str">
        <f t="shared" ref="F19:F20" si="9">IFERROR((R11/$R$9), "")</f>
        <v/>
      </c>
      <c r="G19" s="76" t="str">
        <f t="shared" ref="G19:G20" si="10">IFERROR((V11/$V$9), "")</f>
        <v/>
      </c>
      <c r="H19" s="76" t="str">
        <f t="shared" ref="H19:H20" si="11">IFERROR((W11/$W$9), "")</f>
        <v/>
      </c>
      <c r="I19" s="77" t="str">
        <f>IF(H19&gt;=50%,"OK","AVVIK")</f>
        <v>OK</v>
      </c>
    </row>
    <row r="20" spans="2:9">
      <c r="B20" s="75" t="s">
        <v>289</v>
      </c>
      <c r="C20" s="76" t="str">
        <f t="shared" si="6"/>
        <v/>
      </c>
      <c r="D20" s="76" t="str">
        <f t="shared" si="7"/>
        <v/>
      </c>
      <c r="E20" s="76" t="str">
        <f t="shared" si="8"/>
        <v/>
      </c>
      <c r="F20" s="76" t="str">
        <f t="shared" si="9"/>
        <v/>
      </c>
      <c r="G20" s="76" t="str">
        <f t="shared" si="10"/>
        <v/>
      </c>
      <c r="H20" s="76" t="str">
        <f t="shared" si="11"/>
        <v/>
      </c>
      <c r="I20" s="77" t="str">
        <f>IF(H20&gt;=10%,"OK","AVVIK")</f>
        <v>OK</v>
      </c>
    </row>
    <row r="21" spans="2:9">
      <c r="B21" s="72"/>
    </row>
  </sheetData>
  <mergeCells count="11">
    <mergeCell ref="S7:V7"/>
    <mergeCell ref="W7:W8"/>
    <mergeCell ref="B5:W5"/>
    <mergeCell ref="B15:I15"/>
    <mergeCell ref="B3:C3"/>
    <mergeCell ref="B6:C6"/>
    <mergeCell ref="B7:B8"/>
    <mergeCell ref="C7:F7"/>
    <mergeCell ref="G7:J7"/>
    <mergeCell ref="K7:N7"/>
    <mergeCell ref="O7:R7"/>
  </mergeCells>
  <conditionalFormatting sqref="C18:H18">
    <cfRule type="expression" dxfId="105" priority="5">
      <formula>$C$18:$H$18&gt;=1</formula>
    </cfRule>
    <cfRule type="expression" dxfId="104" priority="6">
      <formula>$C$18:$H$18&lt;1</formula>
    </cfRule>
  </conditionalFormatting>
  <conditionalFormatting sqref="C19:H19">
    <cfRule type="expression" dxfId="103" priority="3">
      <formula>$C$19:$H$19&gt;=0.5</formula>
    </cfRule>
    <cfRule type="expression" dxfId="102" priority="4">
      <formula>$C$19:$H$19&lt;0.5</formula>
    </cfRule>
  </conditionalFormatting>
  <conditionalFormatting sqref="C20:H20">
    <cfRule type="expression" dxfId="101" priority="1">
      <formula>$C$20:$H$20&gt;=0.1</formula>
    </cfRule>
    <cfRule type="expression" dxfId="100" priority="2">
      <formula>$C$20:$H$20&lt;0.1</formula>
    </cfRule>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1035A-E8FF-489A-9EE7-A65254493F6B}">
  <dimension ref="C3:T45"/>
  <sheetViews>
    <sheetView topLeftCell="A51" workbookViewId="0">
      <selection activeCell="X22" sqref="X22"/>
    </sheetView>
  </sheetViews>
  <sheetFormatPr defaultColWidth="2.5703125" defaultRowHeight="17.25"/>
  <cols>
    <col min="1" max="2" width="2.5703125" style="8"/>
    <col min="3" max="3" width="58.140625" style="8" customWidth="1"/>
    <col min="4" max="4" width="0.5703125" style="8" customWidth="1"/>
    <col min="5" max="5" width="3.85546875" style="8" customWidth="1"/>
    <col min="6" max="6" width="19" style="8" customWidth="1"/>
    <col min="7" max="7" width="24.28515625" style="8" customWidth="1"/>
    <col min="8" max="8" width="33.5703125" style="8" customWidth="1"/>
    <col min="9" max="9" width="1" style="8" customWidth="1"/>
    <col min="10" max="10" width="13.5703125" style="8" hidden="1" customWidth="1"/>
    <col min="11" max="12" width="21.5703125" style="8" hidden="1" customWidth="1"/>
    <col min="13" max="13" width="1.42578125" style="8" hidden="1" customWidth="1"/>
    <col min="14" max="14" width="16" style="8" hidden="1" customWidth="1"/>
    <col min="15" max="15" width="21.5703125" style="8" hidden="1" customWidth="1"/>
    <col min="16" max="16" width="16.85546875" style="8" hidden="1" customWidth="1"/>
    <col min="17" max="17" width="1.140625" style="8" hidden="1" customWidth="1"/>
    <col min="18" max="18" width="11.42578125" style="8" hidden="1" customWidth="1"/>
    <col min="19" max="19" width="21.5703125" style="8" hidden="1" customWidth="1"/>
    <col min="20" max="20" width="18.5703125" style="8" hidden="1" customWidth="1"/>
    <col min="21" max="16384" width="2.5703125" style="8"/>
  </cols>
  <sheetData>
    <row r="3" spans="3:20" s="151" customFormat="1" ht="43.5" customHeight="1">
      <c r="C3" s="402" t="s">
        <v>290</v>
      </c>
      <c r="D3" s="402"/>
      <c r="E3" s="402"/>
      <c r="F3" s="402"/>
      <c r="G3" s="402"/>
      <c r="H3" s="402"/>
      <c r="I3" s="402"/>
      <c r="J3" s="402"/>
      <c r="K3" s="402"/>
      <c r="L3" s="402"/>
      <c r="M3" s="402"/>
      <c r="N3" s="402"/>
      <c r="O3" s="402"/>
      <c r="P3" s="402"/>
      <c r="Q3" s="402"/>
      <c r="R3" s="402"/>
      <c r="S3" s="402"/>
      <c r="T3" s="402"/>
    </row>
    <row r="4" spans="3:20">
      <c r="C4" s="152"/>
      <c r="D4" s="152"/>
      <c r="E4" s="80"/>
      <c r="F4" s="80"/>
    </row>
    <row r="5" spans="3:20">
      <c r="C5" s="403" t="s">
        <v>291</v>
      </c>
      <c r="D5" s="403"/>
      <c r="E5" s="403"/>
      <c r="F5" s="403"/>
      <c r="H5" s="404"/>
      <c r="I5" s="404"/>
      <c r="J5" s="404"/>
      <c r="K5" s="404"/>
      <c r="L5" s="404"/>
      <c r="T5" s="154" t="s">
        <v>196</v>
      </c>
    </row>
    <row r="6" spans="3:20">
      <c r="C6" s="155" t="s">
        <v>292</v>
      </c>
      <c r="F6" s="156"/>
      <c r="H6" s="404"/>
      <c r="I6" s="404"/>
      <c r="J6" s="404"/>
      <c r="K6" s="404"/>
      <c r="L6" s="404"/>
      <c r="T6" s="154" t="s">
        <v>198</v>
      </c>
    </row>
    <row r="7" spans="3:20">
      <c r="C7" s="157" t="s">
        <v>293</v>
      </c>
      <c r="F7" s="158"/>
      <c r="H7" s="404"/>
      <c r="I7" s="404"/>
      <c r="J7" s="404"/>
      <c r="K7" s="404"/>
      <c r="L7" s="404"/>
      <c r="T7" s="154" t="s">
        <v>294</v>
      </c>
    </row>
    <row r="8" spans="3:20">
      <c r="C8" s="157" t="s">
        <v>295</v>
      </c>
      <c r="F8" s="158"/>
      <c r="H8" s="404"/>
      <c r="I8" s="404"/>
      <c r="J8" s="404"/>
      <c r="K8" s="404"/>
      <c r="L8" s="404"/>
      <c r="T8" s="154"/>
    </row>
    <row r="9" spans="3:20">
      <c r="H9" s="404"/>
      <c r="I9" s="404"/>
      <c r="J9" s="404"/>
      <c r="K9" s="404"/>
      <c r="L9" s="404"/>
      <c r="T9" s="159"/>
    </row>
    <row r="10" spans="3:20">
      <c r="C10" s="157" t="s">
        <v>296</v>
      </c>
      <c r="F10" s="158"/>
      <c r="H10" s="153"/>
      <c r="I10" s="153"/>
      <c r="J10" s="153"/>
      <c r="K10" s="153"/>
      <c r="L10" s="153"/>
      <c r="T10" s="159"/>
    </row>
    <row r="11" spans="3:20">
      <c r="C11" s="157" t="s">
        <v>297</v>
      </c>
      <c r="F11" s="158"/>
      <c r="H11" s="153"/>
      <c r="I11" s="153"/>
      <c r="J11" s="153"/>
      <c r="K11" s="153"/>
      <c r="L11" s="153"/>
    </row>
    <row r="12" spans="3:20" ht="18" thickBot="1">
      <c r="C12" s="80"/>
      <c r="D12" s="80"/>
      <c r="E12" s="160"/>
    </row>
    <row r="13" spans="3:20">
      <c r="E13" s="427" t="s">
        <v>298</v>
      </c>
      <c r="F13" s="405"/>
      <c r="G13" s="405"/>
      <c r="H13" s="406"/>
      <c r="J13" s="409" t="s">
        <v>298</v>
      </c>
      <c r="K13" s="410"/>
      <c r="L13" s="411"/>
      <c r="N13" s="415" t="s">
        <v>298</v>
      </c>
      <c r="O13" s="416"/>
      <c r="P13" s="417"/>
      <c r="R13" s="421" t="s">
        <v>298</v>
      </c>
      <c r="S13" s="422"/>
      <c r="T13" s="423"/>
    </row>
    <row r="14" spans="3:20" ht="18" thickBot="1">
      <c r="E14" s="428"/>
      <c r="F14" s="407"/>
      <c r="G14" s="407"/>
      <c r="H14" s="408"/>
      <c r="J14" s="412"/>
      <c r="K14" s="413"/>
      <c r="L14" s="414"/>
      <c r="N14" s="418"/>
      <c r="O14" s="419"/>
      <c r="P14" s="420"/>
      <c r="R14" s="424"/>
      <c r="S14" s="425"/>
      <c r="T14" s="426"/>
    </row>
    <row r="15" spans="3:20">
      <c r="F15" s="201" t="s">
        <v>299</v>
      </c>
      <c r="G15" s="201" t="s">
        <v>206</v>
      </c>
      <c r="H15" s="201" t="s">
        <v>300</v>
      </c>
      <c r="J15" s="161" t="s">
        <v>299</v>
      </c>
      <c r="K15" s="161" t="s">
        <v>206</v>
      </c>
      <c r="L15" s="161" t="s">
        <v>301</v>
      </c>
      <c r="N15" s="162" t="s">
        <v>299</v>
      </c>
      <c r="O15" s="162" t="s">
        <v>206</v>
      </c>
      <c r="P15" s="162" t="s">
        <v>301</v>
      </c>
      <c r="R15" s="73" t="s">
        <v>299</v>
      </c>
      <c r="S15" s="73" t="s">
        <v>206</v>
      </c>
      <c r="T15" s="73" t="s">
        <v>301</v>
      </c>
    </row>
    <row r="16" spans="3:20" ht="51.75">
      <c r="C16" s="163" t="s">
        <v>302</v>
      </c>
      <c r="D16" s="164"/>
      <c r="E16" s="164"/>
      <c r="F16" s="164"/>
      <c r="G16" s="164"/>
      <c r="H16" s="165"/>
      <c r="J16" s="164"/>
      <c r="K16" s="164"/>
      <c r="L16" s="165"/>
      <c r="N16" s="164"/>
      <c r="O16" s="164"/>
      <c r="P16" s="165"/>
      <c r="R16" s="164"/>
      <c r="S16" s="164"/>
      <c r="T16" s="165"/>
    </row>
    <row r="17" spans="3:20" ht="47.25">
      <c r="C17" s="166" t="s">
        <v>303</v>
      </c>
      <c r="D17" s="12"/>
      <c r="F17" s="167"/>
      <c r="G17" s="167"/>
      <c r="H17" s="167"/>
      <c r="J17" s="167"/>
      <c r="K17" s="167"/>
      <c r="L17" s="167"/>
      <c r="M17" s="168"/>
      <c r="N17" s="167"/>
      <c r="O17" s="167"/>
      <c r="P17" s="167"/>
      <c r="Q17" s="168"/>
      <c r="R17" s="167"/>
      <c r="S17" s="167"/>
      <c r="T17" s="167"/>
    </row>
    <row r="18" spans="3:20" ht="47.25">
      <c r="C18" s="166" t="s">
        <v>304</v>
      </c>
      <c r="D18" s="12"/>
      <c r="F18" s="167"/>
      <c r="G18" s="167"/>
      <c r="H18" s="167"/>
      <c r="J18" s="167"/>
      <c r="K18" s="167"/>
      <c r="L18" s="167"/>
      <c r="M18" s="168"/>
      <c r="N18" s="167"/>
      <c r="O18" s="167"/>
      <c r="P18" s="167"/>
      <c r="Q18" s="168"/>
      <c r="R18" s="167"/>
      <c r="S18" s="167"/>
      <c r="T18" s="167"/>
    </row>
    <row r="19" spans="3:20" ht="78.75">
      <c r="C19" s="166" t="s">
        <v>305</v>
      </c>
      <c r="D19" s="12"/>
      <c r="F19" s="167"/>
      <c r="G19" s="167"/>
      <c r="H19" s="167"/>
      <c r="J19" s="167"/>
      <c r="K19" s="167"/>
      <c r="L19" s="167"/>
      <c r="M19" s="168"/>
      <c r="N19" s="167"/>
      <c r="O19" s="167"/>
      <c r="P19" s="167"/>
      <c r="Q19" s="168"/>
      <c r="R19" s="167"/>
      <c r="S19" s="167"/>
      <c r="T19" s="167"/>
    </row>
    <row r="20" spans="3:20">
      <c r="C20" s="166" t="s">
        <v>306</v>
      </c>
      <c r="D20" s="12"/>
      <c r="F20" s="167"/>
      <c r="G20" s="167"/>
      <c r="H20" s="167"/>
      <c r="J20" s="167"/>
      <c r="K20" s="167"/>
      <c r="L20" s="167"/>
      <c r="M20" s="168"/>
      <c r="N20" s="167"/>
      <c r="O20" s="167"/>
      <c r="P20" s="167"/>
      <c r="Q20" s="168"/>
      <c r="R20" s="167"/>
      <c r="S20" s="167"/>
      <c r="T20" s="167"/>
    </row>
    <row r="21" spans="3:20">
      <c r="F21" s="168"/>
      <c r="G21" s="168"/>
      <c r="H21" s="168"/>
      <c r="J21" s="168"/>
      <c r="K21" s="168"/>
      <c r="L21" s="168"/>
      <c r="M21" s="168"/>
      <c r="N21" s="168"/>
      <c r="O21" s="168"/>
      <c r="P21" s="168"/>
      <c r="Q21" s="168"/>
      <c r="R21" s="168"/>
      <c r="S21" s="168"/>
      <c r="T21" s="168"/>
    </row>
    <row r="22" spans="3:20" ht="51.75">
      <c r="C22" s="163" t="s">
        <v>307</v>
      </c>
      <c r="D22" s="164"/>
      <c r="E22" s="164"/>
      <c r="F22" s="164"/>
      <c r="G22" s="164"/>
      <c r="H22" s="165"/>
      <c r="J22" s="164"/>
      <c r="K22" s="164"/>
      <c r="L22" s="165"/>
      <c r="M22" s="168"/>
      <c r="N22" s="164"/>
      <c r="O22" s="164"/>
      <c r="P22" s="165"/>
      <c r="Q22" s="168"/>
      <c r="R22" s="164"/>
      <c r="S22" s="164"/>
      <c r="T22" s="165"/>
    </row>
    <row r="23" spans="3:20" ht="31.5">
      <c r="C23" s="166" t="s">
        <v>308</v>
      </c>
      <c r="D23" s="12"/>
      <c r="F23" s="167"/>
      <c r="G23" s="167"/>
      <c r="H23" s="167"/>
      <c r="J23" s="167"/>
      <c r="K23" s="167"/>
      <c r="L23" s="167"/>
      <c r="M23" s="168"/>
      <c r="N23" s="167"/>
      <c r="O23" s="167"/>
      <c r="P23" s="167"/>
      <c r="Q23" s="168"/>
      <c r="R23" s="167"/>
      <c r="S23" s="167"/>
      <c r="T23" s="167"/>
    </row>
    <row r="24" spans="3:20">
      <c r="C24" s="166" t="s">
        <v>309</v>
      </c>
      <c r="D24" s="12"/>
      <c r="F24" s="167"/>
      <c r="G24" s="167"/>
      <c r="H24" s="167"/>
      <c r="J24" s="167"/>
      <c r="K24" s="167"/>
      <c r="L24" s="167"/>
      <c r="M24" s="168"/>
      <c r="N24" s="167"/>
      <c r="O24" s="167"/>
      <c r="P24" s="167"/>
      <c r="Q24" s="168"/>
      <c r="R24" s="167"/>
      <c r="S24" s="167"/>
      <c r="T24" s="167"/>
    </row>
    <row r="25" spans="3:20">
      <c r="C25" s="166" t="s">
        <v>310</v>
      </c>
      <c r="D25" s="12"/>
      <c r="F25" s="167"/>
      <c r="G25" s="167"/>
      <c r="H25" s="167"/>
      <c r="J25" s="167"/>
      <c r="K25" s="167"/>
      <c r="L25" s="167"/>
      <c r="M25" s="168"/>
      <c r="N25" s="167"/>
      <c r="O25" s="167"/>
      <c r="P25" s="167"/>
      <c r="Q25" s="168"/>
      <c r="R25" s="167"/>
      <c r="S25" s="167"/>
      <c r="T25" s="167"/>
    </row>
    <row r="26" spans="3:20" ht="78.75">
      <c r="C26" s="166" t="s">
        <v>311</v>
      </c>
      <c r="D26" s="12"/>
      <c r="F26" s="167"/>
      <c r="G26" s="167"/>
      <c r="H26" s="167"/>
      <c r="J26" s="167"/>
      <c r="K26" s="167"/>
      <c r="L26" s="167"/>
      <c r="M26" s="168"/>
      <c r="N26" s="167"/>
      <c r="O26" s="167"/>
      <c r="P26" s="167"/>
      <c r="Q26" s="168"/>
      <c r="R26" s="167"/>
      <c r="S26" s="167"/>
      <c r="T26" s="167"/>
    </row>
    <row r="27" spans="3:20" ht="47.25">
      <c r="C27" s="166" t="s">
        <v>312</v>
      </c>
      <c r="D27" s="12"/>
      <c r="F27" s="167"/>
      <c r="G27" s="167"/>
      <c r="H27" s="167"/>
      <c r="J27" s="167"/>
      <c r="K27" s="167"/>
      <c r="L27" s="167"/>
      <c r="M27" s="168"/>
      <c r="N27" s="167"/>
      <c r="O27" s="167"/>
      <c r="P27" s="167"/>
      <c r="Q27" s="168"/>
      <c r="R27" s="167"/>
      <c r="S27" s="167"/>
      <c r="T27" s="167"/>
    </row>
    <row r="28" spans="3:20" ht="63">
      <c r="C28" s="166" t="s">
        <v>313</v>
      </c>
      <c r="D28" s="12"/>
      <c r="F28" s="167"/>
      <c r="G28" s="167"/>
      <c r="H28" s="167"/>
      <c r="J28" s="167"/>
      <c r="K28" s="167"/>
      <c r="L28" s="167"/>
      <c r="M28" s="168"/>
      <c r="N28" s="167"/>
      <c r="O28" s="167"/>
      <c r="P28" s="167"/>
      <c r="Q28" s="168"/>
      <c r="R28" s="167"/>
      <c r="S28" s="167"/>
      <c r="T28" s="167"/>
    </row>
    <row r="29" spans="3:20">
      <c r="C29" s="34" t="s">
        <v>314</v>
      </c>
      <c r="D29" s="9"/>
      <c r="F29" s="167"/>
      <c r="G29" s="167"/>
      <c r="H29" s="167"/>
      <c r="J29" s="167"/>
      <c r="K29" s="167"/>
      <c r="L29" s="167"/>
      <c r="M29" s="168"/>
      <c r="N29" s="167"/>
      <c r="O29" s="167"/>
      <c r="P29" s="167"/>
      <c r="Q29" s="168"/>
      <c r="R29" s="167"/>
      <c r="S29" s="167"/>
      <c r="T29" s="167"/>
    </row>
    <row r="30" spans="3:20" ht="47.25">
      <c r="C30" s="166" t="s">
        <v>315</v>
      </c>
      <c r="D30" s="12"/>
      <c r="F30" s="167"/>
      <c r="G30" s="167"/>
      <c r="H30" s="167"/>
      <c r="J30" s="167"/>
      <c r="K30" s="167"/>
      <c r="L30" s="167"/>
      <c r="M30" s="168"/>
      <c r="N30" s="167"/>
      <c r="O30" s="167"/>
      <c r="P30" s="167"/>
      <c r="Q30" s="168"/>
      <c r="R30" s="167"/>
      <c r="S30" s="167"/>
      <c r="T30" s="167"/>
    </row>
    <row r="31" spans="3:20" ht="47.25">
      <c r="C31" s="169" t="s">
        <v>316</v>
      </c>
      <c r="D31" s="170"/>
      <c r="F31" s="167"/>
      <c r="G31" s="167"/>
      <c r="H31" s="167"/>
      <c r="J31" s="167"/>
      <c r="K31" s="167"/>
      <c r="L31" s="167"/>
      <c r="M31" s="168"/>
      <c r="N31" s="167"/>
      <c r="O31" s="167"/>
      <c r="P31" s="167"/>
      <c r="Q31" s="168"/>
      <c r="R31" s="167"/>
      <c r="S31" s="167"/>
      <c r="T31" s="167"/>
    </row>
    <row r="32" spans="3:20">
      <c r="F32" s="168"/>
      <c r="G32" s="168"/>
      <c r="H32" s="168"/>
      <c r="J32" s="168"/>
      <c r="K32" s="168"/>
      <c r="L32" s="168"/>
      <c r="M32" s="168"/>
      <c r="N32" s="168"/>
      <c r="O32" s="168"/>
      <c r="P32" s="168"/>
      <c r="Q32" s="168"/>
      <c r="R32" s="168"/>
      <c r="S32" s="168"/>
      <c r="T32" s="168"/>
    </row>
    <row r="33" spans="3:20" ht="51.75">
      <c r="C33" s="163" t="s">
        <v>317</v>
      </c>
      <c r="D33" s="164"/>
      <c r="E33" s="164"/>
      <c r="F33" s="164"/>
      <c r="G33" s="164"/>
      <c r="H33" s="165"/>
      <c r="J33" s="164"/>
      <c r="K33" s="164"/>
      <c r="L33" s="165"/>
      <c r="M33" s="168"/>
      <c r="N33" s="164"/>
      <c r="O33" s="164"/>
      <c r="P33" s="165"/>
      <c r="Q33" s="168"/>
      <c r="R33" s="164"/>
      <c r="S33" s="164"/>
      <c r="T33" s="165"/>
    </row>
    <row r="34" spans="3:20" ht="63">
      <c r="C34" s="166" t="s">
        <v>318</v>
      </c>
      <c r="D34" s="12"/>
      <c r="F34" s="167"/>
      <c r="G34" s="167"/>
      <c r="H34" s="167"/>
      <c r="J34" s="167"/>
      <c r="K34" s="167"/>
      <c r="L34" s="167"/>
      <c r="M34" s="168"/>
      <c r="N34" s="167"/>
      <c r="O34" s="167"/>
      <c r="P34" s="167"/>
      <c r="Q34" s="168"/>
      <c r="R34" s="167"/>
      <c r="S34" s="167"/>
      <c r="T34" s="167"/>
    </row>
    <row r="35" spans="3:20" ht="78.75">
      <c r="C35" s="169" t="s">
        <v>319</v>
      </c>
      <c r="D35" s="170"/>
      <c r="F35" s="167"/>
      <c r="G35" s="167"/>
      <c r="H35" s="167"/>
      <c r="J35" s="167"/>
      <c r="K35" s="167"/>
      <c r="L35" s="167"/>
      <c r="M35" s="168"/>
      <c r="N35" s="167"/>
      <c r="O35" s="167"/>
      <c r="P35" s="167"/>
      <c r="Q35" s="168"/>
      <c r="R35" s="167"/>
      <c r="S35" s="167"/>
      <c r="T35" s="167"/>
    </row>
    <row r="36" spans="3:20" ht="31.5">
      <c r="C36" s="166" t="s">
        <v>320</v>
      </c>
      <c r="D36" s="12"/>
      <c r="F36" s="167"/>
      <c r="G36" s="167"/>
      <c r="H36" s="167"/>
      <c r="J36" s="167"/>
      <c r="K36" s="167"/>
      <c r="L36" s="167"/>
      <c r="M36" s="168"/>
      <c r="N36" s="167"/>
      <c r="O36" s="167"/>
      <c r="P36" s="167"/>
      <c r="Q36" s="168"/>
      <c r="R36" s="167"/>
      <c r="S36" s="167"/>
      <c r="T36" s="167"/>
    </row>
    <row r="37" spans="3:20" ht="78.75">
      <c r="C37" s="166" t="s">
        <v>321</v>
      </c>
      <c r="D37" s="12"/>
      <c r="F37" s="167"/>
      <c r="G37" s="167"/>
      <c r="H37" s="167"/>
      <c r="J37" s="167"/>
      <c r="K37" s="167"/>
      <c r="L37" s="167"/>
      <c r="M37" s="168"/>
      <c r="N37" s="167"/>
      <c r="O37" s="167"/>
      <c r="P37" s="167"/>
      <c r="Q37" s="168"/>
      <c r="R37" s="167"/>
      <c r="S37" s="167"/>
      <c r="T37" s="167"/>
    </row>
    <row r="38" spans="3:20">
      <c r="F38" s="168"/>
      <c r="G38" s="168"/>
      <c r="H38" s="168"/>
      <c r="J38" s="168"/>
      <c r="K38" s="168"/>
      <c r="L38" s="168"/>
      <c r="M38" s="168"/>
      <c r="N38" s="168"/>
      <c r="O38" s="168"/>
      <c r="P38" s="168"/>
      <c r="Q38" s="168"/>
      <c r="R38" s="168"/>
      <c r="S38" s="168"/>
      <c r="T38" s="168"/>
    </row>
    <row r="39" spans="3:20" ht="69">
      <c r="C39" s="163" t="s">
        <v>322</v>
      </c>
      <c r="D39" s="164"/>
      <c r="E39" s="164"/>
      <c r="F39" s="164"/>
      <c r="G39" s="164"/>
      <c r="H39" s="165"/>
      <c r="J39" s="164"/>
      <c r="K39" s="164"/>
      <c r="L39" s="165"/>
      <c r="M39" s="168"/>
      <c r="N39" s="164"/>
      <c r="O39" s="164"/>
      <c r="P39" s="165"/>
      <c r="Q39" s="168"/>
      <c r="R39" s="164"/>
      <c r="S39" s="164"/>
      <c r="T39" s="165"/>
    </row>
    <row r="40" spans="3:20" ht="63">
      <c r="C40" s="169" t="s">
        <v>323</v>
      </c>
      <c r="D40" s="170"/>
      <c r="F40" s="167"/>
      <c r="G40" s="167"/>
      <c r="H40" s="167"/>
      <c r="J40" s="167"/>
      <c r="K40" s="167"/>
      <c r="L40" s="167"/>
      <c r="M40" s="168"/>
      <c r="N40" s="167"/>
      <c r="O40" s="167"/>
      <c r="P40" s="167"/>
      <c r="Q40" s="168"/>
      <c r="R40" s="167"/>
      <c r="S40" s="167"/>
      <c r="T40" s="167"/>
    </row>
    <row r="41" spans="3:20" ht="47.25">
      <c r="C41" s="169" t="s">
        <v>324</v>
      </c>
      <c r="D41" s="170"/>
      <c r="F41" s="167"/>
      <c r="G41" s="167"/>
      <c r="H41" s="167"/>
      <c r="J41" s="167"/>
      <c r="K41" s="167"/>
      <c r="L41" s="167"/>
      <c r="M41" s="168"/>
      <c r="N41" s="167"/>
      <c r="O41" s="167"/>
      <c r="P41" s="167"/>
      <c r="Q41" s="168"/>
      <c r="R41" s="167"/>
      <c r="S41" s="167"/>
      <c r="T41" s="167"/>
    </row>
    <row r="42" spans="3:20" ht="78.75">
      <c r="C42" s="166" t="s">
        <v>325</v>
      </c>
      <c r="D42" s="12"/>
      <c r="F42" s="167"/>
      <c r="G42" s="167"/>
      <c r="H42" s="167"/>
      <c r="J42" s="167"/>
      <c r="K42" s="167"/>
      <c r="L42" s="167"/>
      <c r="M42" s="168"/>
      <c r="N42" s="167"/>
      <c r="O42" s="167"/>
      <c r="P42" s="167"/>
      <c r="Q42" s="168"/>
      <c r="R42" s="167"/>
      <c r="S42" s="167"/>
      <c r="T42" s="167"/>
    </row>
    <row r="43" spans="3:20">
      <c r="C43" s="168"/>
      <c r="D43" s="168"/>
      <c r="F43" s="168"/>
      <c r="G43" s="168"/>
      <c r="H43" s="168"/>
      <c r="J43" s="168"/>
      <c r="K43" s="168"/>
      <c r="L43" s="168"/>
      <c r="M43" s="168"/>
      <c r="N43" s="168"/>
      <c r="O43" s="168"/>
      <c r="P43" s="168"/>
      <c r="Q43" s="168"/>
      <c r="R43" s="168"/>
      <c r="S43" s="168"/>
      <c r="T43" s="168"/>
    </row>
    <row r="44" spans="3:20" ht="86.25">
      <c r="C44" s="163" t="s">
        <v>326</v>
      </c>
      <c r="D44" s="164"/>
      <c r="E44" s="164"/>
      <c r="F44" s="164"/>
      <c r="G44" s="164"/>
      <c r="H44" s="165"/>
      <c r="J44" s="164"/>
      <c r="K44" s="164"/>
      <c r="L44" s="165"/>
      <c r="M44" s="168"/>
      <c r="N44" s="164"/>
      <c r="O44" s="164"/>
      <c r="P44" s="165"/>
      <c r="Q44" s="168"/>
      <c r="R44" s="164"/>
      <c r="S44" s="164"/>
      <c r="T44" s="165"/>
    </row>
    <row r="45" spans="3:20" ht="94.5">
      <c r="C45" s="169" t="s">
        <v>327</v>
      </c>
      <c r="D45" s="170"/>
      <c r="F45" s="167"/>
      <c r="G45" s="167"/>
      <c r="H45" s="167"/>
      <c r="J45" s="167"/>
      <c r="K45" s="167"/>
      <c r="L45" s="167"/>
      <c r="M45" s="168"/>
      <c r="N45" s="167"/>
      <c r="O45" s="167"/>
      <c r="P45" s="167"/>
      <c r="Q45" s="168"/>
      <c r="R45" s="167"/>
      <c r="S45" s="167"/>
      <c r="T45" s="167"/>
    </row>
  </sheetData>
  <mergeCells count="8">
    <mergeCell ref="C3:T3"/>
    <mergeCell ref="C5:F5"/>
    <mergeCell ref="H5:L9"/>
    <mergeCell ref="F13:H14"/>
    <mergeCell ref="J13:L14"/>
    <mergeCell ref="N13:P14"/>
    <mergeCell ref="R13:T14"/>
    <mergeCell ref="E13:E14"/>
  </mergeCells>
  <conditionalFormatting sqref="F17:F18">
    <cfRule type="cellIs" dxfId="99" priority="99" operator="equal">
      <formula>"NEI"</formula>
    </cfRule>
    <cfRule type="cellIs" dxfId="98" priority="100" operator="equal">
      <formula>"JA"</formula>
    </cfRule>
  </conditionalFormatting>
  <conditionalFormatting sqref="F24">
    <cfRule type="cellIs" dxfId="97" priority="97" operator="equal">
      <formula>"NEI"</formula>
    </cfRule>
    <cfRule type="cellIs" dxfId="96" priority="98" operator="equal">
      <formula>"JA"</formula>
    </cfRule>
  </conditionalFormatting>
  <conditionalFormatting sqref="F26">
    <cfRule type="cellIs" dxfId="95" priority="95" operator="equal">
      <formula>"NEI"</formula>
    </cfRule>
    <cfRule type="cellIs" dxfId="94" priority="96" operator="equal">
      <formula>"JA"</formula>
    </cfRule>
  </conditionalFormatting>
  <conditionalFormatting sqref="F28:F29">
    <cfRule type="cellIs" dxfId="93" priority="93" operator="equal">
      <formula>"NEI"</formula>
    </cfRule>
    <cfRule type="cellIs" dxfId="92" priority="94" operator="equal">
      <formula>"JA"</formula>
    </cfRule>
  </conditionalFormatting>
  <conditionalFormatting sqref="F30:F31">
    <cfRule type="cellIs" dxfId="91" priority="67" operator="equal">
      <formula>"JA"</formula>
    </cfRule>
    <cfRule type="cellIs" dxfId="90" priority="68" operator="equal">
      <formula>"NEI"</formula>
    </cfRule>
  </conditionalFormatting>
  <conditionalFormatting sqref="F34">
    <cfRule type="cellIs" dxfId="89" priority="69" operator="equal">
      <formula>"JA"</formula>
    </cfRule>
    <cfRule type="cellIs" dxfId="88" priority="70" operator="equal">
      <formula>"NEI"</formula>
    </cfRule>
  </conditionalFormatting>
  <conditionalFormatting sqref="F40">
    <cfRule type="cellIs" dxfId="87" priority="91" operator="equal">
      <formula>"NEI"</formula>
    </cfRule>
    <cfRule type="cellIs" dxfId="86" priority="92" operator="equal">
      <formula>"JA"</formula>
    </cfRule>
  </conditionalFormatting>
  <conditionalFormatting sqref="F42">
    <cfRule type="cellIs" dxfId="85" priority="89" operator="equal">
      <formula>"NEI"</formula>
    </cfRule>
    <cfRule type="cellIs" dxfId="84" priority="90" operator="equal">
      <formula>"JA"</formula>
    </cfRule>
  </conditionalFormatting>
  <conditionalFormatting sqref="J17:J18">
    <cfRule type="cellIs" dxfId="83" priority="86" operator="equal">
      <formula>"INGEN ENDRING"</formula>
    </cfRule>
    <cfRule type="cellIs" dxfId="82" priority="87" operator="equal">
      <formula>"NEI"</formula>
    </cfRule>
    <cfRule type="cellIs" dxfId="81" priority="88" operator="equal">
      <formula>"JA"</formula>
    </cfRule>
  </conditionalFormatting>
  <conditionalFormatting sqref="J19:J20">
    <cfRule type="cellIs" dxfId="80" priority="63" operator="equal">
      <formula>"INGEN ENDRING"</formula>
    </cfRule>
  </conditionalFormatting>
  <conditionalFormatting sqref="J23">
    <cfRule type="cellIs" dxfId="79" priority="62" operator="equal">
      <formula>"INGEN ENDRING"</formula>
    </cfRule>
  </conditionalFormatting>
  <conditionalFormatting sqref="J24">
    <cfRule type="cellIs" dxfId="78" priority="83" operator="equal">
      <formula>"INGEN ENDRING"</formula>
    </cfRule>
    <cfRule type="cellIs" dxfId="77" priority="84" operator="equal">
      <formula>"NEI"</formula>
    </cfRule>
    <cfRule type="cellIs" dxfId="76" priority="85" operator="equal">
      <formula>"JA"</formula>
    </cfRule>
  </conditionalFormatting>
  <conditionalFormatting sqref="J25">
    <cfRule type="cellIs" dxfId="75" priority="61" operator="equal">
      <formula>"INGEN ENDRING"</formula>
    </cfRule>
  </conditionalFormatting>
  <conditionalFormatting sqref="J26">
    <cfRule type="cellIs" dxfId="74" priority="80" operator="equal">
      <formula>"INGEN ENDRING"</formula>
    </cfRule>
    <cfRule type="cellIs" dxfId="73" priority="81" operator="equal">
      <formula>"NEI"</formula>
    </cfRule>
    <cfRule type="cellIs" dxfId="72" priority="82" operator="equal">
      <formula>"JA"</formula>
    </cfRule>
  </conditionalFormatting>
  <conditionalFormatting sqref="J27">
    <cfRule type="cellIs" dxfId="71" priority="60" operator="equal">
      <formula>"INGEN ENDRING"</formula>
    </cfRule>
  </conditionalFormatting>
  <conditionalFormatting sqref="J28:J31">
    <cfRule type="cellIs" dxfId="70" priority="77" operator="equal">
      <formula>"INGEN ENDRING"</formula>
    </cfRule>
    <cfRule type="cellIs" dxfId="69" priority="78" operator="equal">
      <formula>"JA"</formula>
    </cfRule>
    <cfRule type="cellIs" dxfId="68" priority="79" operator="equal">
      <formula>"NEI"</formula>
    </cfRule>
  </conditionalFormatting>
  <conditionalFormatting sqref="J34">
    <cfRule type="cellIs" dxfId="67" priority="64" operator="equal">
      <formula>"INGEN ENDRING"</formula>
    </cfRule>
    <cfRule type="cellIs" dxfId="66" priority="65" operator="equal">
      <formula>"JA"</formula>
    </cfRule>
    <cfRule type="cellIs" dxfId="65" priority="66" operator="equal">
      <formula>"NEI"</formula>
    </cfRule>
  </conditionalFormatting>
  <conditionalFormatting sqref="J35:J37">
    <cfRule type="cellIs" dxfId="64" priority="59" operator="equal">
      <formula>"INGEN ENDRING"</formula>
    </cfRule>
  </conditionalFormatting>
  <conditionalFormatting sqref="J40">
    <cfRule type="cellIs" dxfId="63" priority="74" operator="equal">
      <formula>"INGEN ENDRING"</formula>
    </cfRule>
    <cfRule type="cellIs" dxfId="62" priority="75" operator="equal">
      <formula>"NEI"</formula>
    </cfRule>
    <cfRule type="cellIs" dxfId="61" priority="76" operator="equal">
      <formula>"JA"</formula>
    </cfRule>
  </conditionalFormatting>
  <conditionalFormatting sqref="J41">
    <cfRule type="cellIs" dxfId="60" priority="58" operator="equal">
      <formula>"INGEN ENDRING"</formula>
    </cfRule>
  </conditionalFormatting>
  <conditionalFormatting sqref="J42">
    <cfRule type="cellIs" dxfId="59" priority="71" operator="equal">
      <formula>"INGEN ENDRING"</formula>
    </cfRule>
    <cfRule type="cellIs" dxfId="58" priority="72" operator="equal">
      <formula>"NEI"</formula>
    </cfRule>
    <cfRule type="cellIs" dxfId="57" priority="73" operator="equal">
      <formula>"JA"</formula>
    </cfRule>
  </conditionalFormatting>
  <conditionalFormatting sqref="J45">
    <cfRule type="cellIs" dxfId="56" priority="57" operator="equal">
      <formula>"INGEN ENDRING"</formula>
    </cfRule>
  </conditionalFormatting>
  <conditionalFormatting sqref="N17:N18">
    <cfRule type="cellIs" dxfId="55" priority="54" operator="equal">
      <formula>"INGEN ENDRING"</formula>
    </cfRule>
    <cfRule type="cellIs" dxfId="54" priority="55" operator="equal">
      <formula>"NEI"</formula>
    </cfRule>
    <cfRule type="cellIs" dxfId="53" priority="56" operator="equal">
      <formula>"JA"</formula>
    </cfRule>
  </conditionalFormatting>
  <conditionalFormatting sqref="N19:N20">
    <cfRule type="cellIs" dxfId="52" priority="35" operator="equal">
      <formula>"INGEN ENDRING"</formula>
    </cfRule>
  </conditionalFormatting>
  <conditionalFormatting sqref="N23">
    <cfRule type="cellIs" dxfId="51" priority="34" operator="equal">
      <formula>"INGEN ENDRING"</formula>
    </cfRule>
  </conditionalFormatting>
  <conditionalFormatting sqref="N24">
    <cfRule type="cellIs" dxfId="50" priority="51" operator="equal">
      <formula>"INGEN ENDRING"</formula>
    </cfRule>
    <cfRule type="cellIs" dxfId="49" priority="52" operator="equal">
      <formula>"NEI"</formula>
    </cfRule>
    <cfRule type="cellIs" dxfId="48" priority="53" operator="equal">
      <formula>"JA"</formula>
    </cfRule>
  </conditionalFormatting>
  <conditionalFormatting sqref="N25">
    <cfRule type="cellIs" dxfId="47" priority="33" operator="equal">
      <formula>"INGEN ENDRING"</formula>
    </cfRule>
  </conditionalFormatting>
  <conditionalFormatting sqref="N26">
    <cfRule type="cellIs" dxfId="46" priority="48" operator="equal">
      <formula>"INGEN ENDRING"</formula>
    </cfRule>
    <cfRule type="cellIs" dxfId="45" priority="49" operator="equal">
      <formula>"NEI"</formula>
    </cfRule>
    <cfRule type="cellIs" dxfId="44" priority="50" operator="equal">
      <formula>"JA"</formula>
    </cfRule>
  </conditionalFormatting>
  <conditionalFormatting sqref="N27">
    <cfRule type="cellIs" dxfId="43" priority="32" operator="equal">
      <formula>"INGEN ENDRING"</formula>
    </cfRule>
  </conditionalFormatting>
  <conditionalFormatting sqref="N28:N31">
    <cfRule type="cellIs" dxfId="42" priority="45" operator="equal">
      <formula>"INGEN ENDRING"</formula>
    </cfRule>
    <cfRule type="cellIs" dxfId="41" priority="46" operator="equal">
      <formula>"JA"</formula>
    </cfRule>
    <cfRule type="cellIs" dxfId="40" priority="47" operator="equal">
      <formula>"NEI"</formula>
    </cfRule>
  </conditionalFormatting>
  <conditionalFormatting sqref="N34">
    <cfRule type="cellIs" dxfId="39" priority="36" operator="equal">
      <formula>"INGEN ENDRING"</formula>
    </cfRule>
    <cfRule type="cellIs" dxfId="38" priority="37" operator="equal">
      <formula>"JA"</formula>
    </cfRule>
    <cfRule type="cellIs" dxfId="37" priority="38" operator="equal">
      <formula>"NEI"</formula>
    </cfRule>
  </conditionalFormatting>
  <conditionalFormatting sqref="N35:N37">
    <cfRule type="cellIs" dxfId="36" priority="31" operator="equal">
      <formula>"INGEN ENDRING"</formula>
    </cfRule>
  </conditionalFormatting>
  <conditionalFormatting sqref="N40">
    <cfRule type="cellIs" dxfId="35" priority="42" operator="equal">
      <formula>"INGEN ENDRING"</formula>
    </cfRule>
    <cfRule type="cellIs" dxfId="34" priority="43" operator="equal">
      <formula>"NEI"</formula>
    </cfRule>
    <cfRule type="cellIs" dxfId="33" priority="44" operator="equal">
      <formula>"JA"</formula>
    </cfRule>
  </conditionalFormatting>
  <conditionalFormatting sqref="N41">
    <cfRule type="cellIs" dxfId="32" priority="30" operator="equal">
      <formula>"INGEN ENDRING"</formula>
    </cfRule>
  </conditionalFormatting>
  <conditionalFormatting sqref="N42">
    <cfRule type="cellIs" dxfId="31" priority="39" operator="equal">
      <formula>"INGEN ENDRING"</formula>
    </cfRule>
    <cfRule type="cellIs" dxfId="30" priority="40" operator="equal">
      <formula>"NEI"</formula>
    </cfRule>
    <cfRule type="cellIs" dxfId="29" priority="41" operator="equal">
      <formula>"JA"</formula>
    </cfRule>
  </conditionalFormatting>
  <conditionalFormatting sqref="N45">
    <cfRule type="cellIs" dxfId="28" priority="29" operator="equal">
      <formula>"INGEN ENDRING"</formula>
    </cfRule>
  </conditionalFormatting>
  <conditionalFormatting sqref="R17:R18">
    <cfRule type="cellIs" dxfId="27" priority="26" operator="equal">
      <formula>"INGEN ENDRING"</formula>
    </cfRule>
    <cfRule type="cellIs" dxfId="26" priority="27" operator="equal">
      <formula>"NEI"</formula>
    </cfRule>
    <cfRule type="cellIs" dxfId="25" priority="28" operator="equal">
      <formula>"JA"</formula>
    </cfRule>
  </conditionalFormatting>
  <conditionalFormatting sqref="R19:R20">
    <cfRule type="cellIs" dxfId="24" priority="7" operator="equal">
      <formula>"INGEN ENDRING"</formula>
    </cfRule>
  </conditionalFormatting>
  <conditionalFormatting sqref="R23">
    <cfRule type="cellIs" dxfId="23" priority="6" operator="equal">
      <formula>"INGEN ENDRING"</formula>
    </cfRule>
  </conditionalFormatting>
  <conditionalFormatting sqref="R24">
    <cfRule type="cellIs" dxfId="22" priority="23" operator="equal">
      <formula>"INGEN ENDRING"</formula>
    </cfRule>
    <cfRule type="cellIs" dxfId="21" priority="24" operator="equal">
      <formula>"NEI"</formula>
    </cfRule>
    <cfRule type="cellIs" dxfId="20" priority="25" operator="equal">
      <formula>"JA"</formula>
    </cfRule>
  </conditionalFormatting>
  <conditionalFormatting sqref="R25">
    <cfRule type="cellIs" dxfId="19" priority="5" operator="equal">
      <formula>"INGEN ENDRING"</formula>
    </cfRule>
  </conditionalFormatting>
  <conditionalFormatting sqref="R26">
    <cfRule type="cellIs" dxfId="18" priority="20" operator="equal">
      <formula>"INGEN ENDRING"</formula>
    </cfRule>
    <cfRule type="cellIs" dxfId="17" priority="21" operator="equal">
      <formula>"NEI"</formula>
    </cfRule>
    <cfRule type="cellIs" dxfId="16" priority="22" operator="equal">
      <formula>"JA"</formula>
    </cfRule>
  </conditionalFormatting>
  <conditionalFormatting sqref="R27">
    <cfRule type="cellIs" dxfId="15" priority="4" operator="equal">
      <formula>"INGEN ENDRING"</formula>
    </cfRule>
  </conditionalFormatting>
  <conditionalFormatting sqref="R28:R31">
    <cfRule type="cellIs" dxfId="14" priority="17" operator="equal">
      <formula>"INGEN ENDRING"</formula>
    </cfRule>
    <cfRule type="cellIs" dxfId="13" priority="18" operator="equal">
      <formula>"JA"</formula>
    </cfRule>
    <cfRule type="cellIs" dxfId="12" priority="19" operator="equal">
      <formula>"NEI"</formula>
    </cfRule>
  </conditionalFormatting>
  <conditionalFormatting sqref="R34">
    <cfRule type="cellIs" dxfId="11" priority="8" operator="equal">
      <formula>"INGEN ENDRING"</formula>
    </cfRule>
    <cfRule type="cellIs" dxfId="10" priority="9" operator="equal">
      <formula>"JA"</formula>
    </cfRule>
    <cfRule type="cellIs" dxfId="9" priority="10" operator="equal">
      <formula>"NEI"</formula>
    </cfRule>
  </conditionalFormatting>
  <conditionalFormatting sqref="R35:R37">
    <cfRule type="cellIs" dxfId="8" priority="3" operator="equal">
      <formula>"INGEN ENDRING"</formula>
    </cfRule>
  </conditionalFormatting>
  <conditionalFormatting sqref="R40">
    <cfRule type="cellIs" dxfId="7" priority="14" operator="equal">
      <formula>"INGEN ENDRING"</formula>
    </cfRule>
    <cfRule type="cellIs" dxfId="6" priority="15" operator="equal">
      <formula>"NEI"</formula>
    </cfRule>
    <cfRule type="cellIs" dxfId="5" priority="16" operator="equal">
      <formula>"JA"</formula>
    </cfRule>
  </conditionalFormatting>
  <conditionalFormatting sqref="R41">
    <cfRule type="cellIs" dxfId="4" priority="2" operator="equal">
      <formula>"INGEN ENDRING"</formula>
    </cfRule>
  </conditionalFormatting>
  <conditionalFormatting sqref="R42">
    <cfRule type="cellIs" dxfId="3" priority="11" operator="equal">
      <formula>"INGEN ENDRING"</formula>
    </cfRule>
    <cfRule type="cellIs" dxfId="2" priority="12" operator="equal">
      <formula>"NEI"</formula>
    </cfRule>
    <cfRule type="cellIs" dxfId="1" priority="13" operator="equal">
      <formula>"JA"</formula>
    </cfRule>
  </conditionalFormatting>
  <conditionalFormatting sqref="R45">
    <cfRule type="cellIs" dxfId="0" priority="1" operator="equal">
      <formula>"INGEN ENDRING"</formula>
    </cfRule>
  </conditionalFormatting>
  <dataValidations count="3">
    <dataValidation type="list" allowBlank="1" showInputMessage="1" showErrorMessage="1" sqref="F17:F18 F26 F24 F42 F40 F34 F28:F31" xr:uid="{847ED94C-D2D2-4AC8-9F97-77819D712B7D}">
      <formula1>$T$5:$T$6</formula1>
    </dataValidation>
    <dataValidation type="list" allowBlank="1" showInputMessage="1" showErrorMessage="1" sqref="J17:J18 J42 N17:N18 J24 J26 J28:J31 N42 J40 N24 N26 N28:N31 N40 J34 N34 R17:R18 R42 R24 R26 R28:R31 R40 R34" xr:uid="{3725BA5B-2A53-4962-8C2D-881FB1E4F675}">
      <formula1>$T$5:$T$7</formula1>
    </dataValidation>
    <dataValidation type="list" allowBlank="1" showInputMessage="1" showErrorMessage="1" prompt="Velg år du rapporterer for" sqref="F13:H14" xr:uid="{8001DBC3-3072-4653-9E3D-DED07B90140C}">
      <formula1>"2025, 2026, 2027, 2028, 2029"</formula1>
    </dataValidation>
  </dataValidation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B1D1E-2CC2-43FB-9DFC-F9B03283CEA2}">
  <dimension ref="A1:X99"/>
  <sheetViews>
    <sheetView workbookViewId="0">
      <pane xSplit="3" ySplit="11" topLeftCell="D29" activePane="bottomRight" state="frozen"/>
      <selection pane="bottomRight" activeCell="P38" sqref="P38"/>
      <selection pane="bottomLeft" activeCell="A12" sqref="A12"/>
      <selection pane="topRight" activeCell="D1" sqref="D1"/>
    </sheetView>
  </sheetViews>
  <sheetFormatPr defaultColWidth="11.42578125" defaultRowHeight="17.25"/>
  <cols>
    <col min="1" max="1" width="4.5703125" style="112" customWidth="1"/>
    <col min="2" max="2" width="5.5703125" style="150" customWidth="1"/>
    <col min="3" max="3" width="69.28515625" style="112" customWidth="1"/>
    <col min="4" max="4" width="37.42578125" style="112" customWidth="1"/>
    <col min="5" max="5" width="32.140625" style="112" bestFit="1" customWidth="1"/>
    <col min="6" max="6" width="33.7109375" style="112" bestFit="1" customWidth="1"/>
    <col min="7" max="7" width="37.42578125" style="112" customWidth="1"/>
    <col min="8" max="8" width="32.140625" style="112" bestFit="1" customWidth="1"/>
    <col min="9" max="9" width="33.7109375" style="112" bestFit="1" customWidth="1"/>
    <col min="10" max="10" width="37.42578125" style="112" customWidth="1"/>
    <col min="11" max="11" width="32.140625" style="112" bestFit="1" customWidth="1"/>
    <col min="12" max="12" width="33.7109375" style="112" bestFit="1" customWidth="1"/>
    <col min="13" max="13" width="37.42578125" style="112" customWidth="1"/>
    <col min="14" max="14" width="32.140625" style="112" bestFit="1" customWidth="1"/>
    <col min="15" max="15" width="33.7109375" style="112" bestFit="1" customWidth="1"/>
    <col min="16" max="16" width="44.140625" style="112" customWidth="1"/>
    <col min="17" max="17" width="35" style="112" customWidth="1"/>
    <col min="18" max="18" width="39.28515625" style="112" customWidth="1"/>
    <col min="19" max="16384" width="11.42578125" style="112"/>
  </cols>
  <sheetData>
    <row r="1" spans="1:18">
      <c r="A1" s="431"/>
      <c r="B1" s="431"/>
      <c r="C1" s="111"/>
      <c r="D1" s="111"/>
      <c r="E1" s="111"/>
      <c r="F1" s="111"/>
      <c r="G1" s="111"/>
      <c r="H1" s="111"/>
      <c r="I1" s="111"/>
      <c r="J1" s="111"/>
      <c r="K1" s="111"/>
      <c r="L1" s="111"/>
      <c r="M1" s="111"/>
      <c r="N1" s="111"/>
      <c r="O1" s="111"/>
    </row>
    <row r="2" spans="1:18" ht="21.75">
      <c r="A2" s="111"/>
      <c r="B2" s="432" t="s">
        <v>328</v>
      </c>
      <c r="C2" s="432"/>
      <c r="D2" s="432"/>
      <c r="E2" s="432"/>
      <c r="F2" s="432"/>
      <c r="G2" s="432"/>
      <c r="H2" s="432"/>
      <c r="I2" s="432"/>
      <c r="J2" s="432"/>
      <c r="K2" s="432"/>
      <c r="L2" s="432"/>
      <c r="M2" s="432"/>
      <c r="N2" s="432"/>
      <c r="O2" s="432"/>
    </row>
    <row r="3" spans="1:18">
      <c r="A3" s="111"/>
      <c r="B3" s="111"/>
      <c r="C3" s="111"/>
      <c r="D3" s="111"/>
      <c r="E3" s="111"/>
      <c r="F3" s="111"/>
      <c r="G3" s="111"/>
      <c r="H3" s="111"/>
      <c r="I3" s="111"/>
      <c r="J3" s="111"/>
      <c r="K3" s="111"/>
      <c r="L3" s="111"/>
      <c r="M3" s="111"/>
      <c r="N3" s="111"/>
      <c r="O3" s="111"/>
    </row>
    <row r="4" spans="1:18" ht="0.75" customHeight="1">
      <c r="A4" s="111"/>
      <c r="B4" s="111"/>
      <c r="C4" s="111"/>
      <c r="D4" s="111"/>
      <c r="E4" s="111"/>
      <c r="F4" s="111"/>
      <c r="G4" s="111"/>
      <c r="H4" s="111"/>
      <c r="I4" s="111"/>
      <c r="J4" s="111"/>
      <c r="K4" s="111"/>
      <c r="L4" s="111"/>
      <c r="M4" s="111"/>
      <c r="N4" s="111"/>
      <c r="O4" s="111"/>
    </row>
    <row r="5" spans="1:18" ht="17.25" customHeight="1">
      <c r="A5" s="111"/>
      <c r="B5" s="111"/>
      <c r="C5" s="111"/>
      <c r="D5" s="433">
        <v>2027</v>
      </c>
      <c r="E5" s="434"/>
      <c r="F5" s="434"/>
      <c r="G5" s="435">
        <v>2028</v>
      </c>
      <c r="H5" s="435"/>
      <c r="I5" s="435"/>
      <c r="J5" s="436">
        <v>2029</v>
      </c>
      <c r="K5" s="436"/>
      <c r="L5" s="436"/>
      <c r="M5" s="437">
        <v>2030</v>
      </c>
      <c r="N5" s="437"/>
      <c r="O5" s="437"/>
      <c r="P5" s="468">
        <v>2031</v>
      </c>
      <c r="Q5" s="468"/>
      <c r="R5" s="468"/>
    </row>
    <row r="6" spans="1:18">
      <c r="A6" s="111"/>
      <c r="B6" s="111"/>
      <c r="C6" s="111"/>
      <c r="D6" s="433"/>
      <c r="E6" s="434"/>
      <c r="F6" s="434"/>
      <c r="G6" s="435"/>
      <c r="H6" s="435"/>
      <c r="I6" s="435"/>
      <c r="J6" s="436"/>
      <c r="K6" s="436"/>
      <c r="L6" s="436"/>
      <c r="M6" s="437"/>
      <c r="N6" s="437"/>
      <c r="O6" s="437"/>
      <c r="P6" s="468"/>
      <c r="Q6" s="468"/>
      <c r="R6" s="468"/>
    </row>
    <row r="7" spans="1:18">
      <c r="A7" s="111"/>
      <c r="B7" s="111"/>
      <c r="C7" s="111"/>
      <c r="D7" s="433"/>
      <c r="E7" s="434"/>
      <c r="F7" s="434"/>
      <c r="G7" s="435"/>
      <c r="H7" s="435"/>
      <c r="I7" s="435"/>
      <c r="J7" s="436"/>
      <c r="K7" s="436"/>
      <c r="L7" s="436"/>
      <c r="M7" s="437"/>
      <c r="N7" s="437"/>
      <c r="O7" s="437"/>
      <c r="P7" s="468"/>
      <c r="Q7" s="468"/>
      <c r="R7" s="468"/>
    </row>
    <row r="8" spans="1:18">
      <c r="A8" s="111"/>
      <c r="B8" s="111"/>
      <c r="C8" s="111"/>
      <c r="D8" s="433"/>
      <c r="E8" s="434"/>
      <c r="F8" s="434"/>
      <c r="G8" s="435"/>
      <c r="H8" s="435"/>
      <c r="I8" s="435"/>
      <c r="J8" s="436"/>
      <c r="K8" s="436"/>
      <c r="L8" s="436"/>
      <c r="M8" s="437"/>
      <c r="N8" s="437"/>
      <c r="O8" s="437"/>
      <c r="P8" s="468"/>
      <c r="Q8" s="468"/>
      <c r="R8" s="468"/>
    </row>
    <row r="9" spans="1:18">
      <c r="A9" s="111"/>
      <c r="B9" s="111"/>
      <c r="C9" s="111"/>
      <c r="D9" s="433"/>
      <c r="E9" s="434"/>
      <c r="F9" s="434"/>
      <c r="G9" s="435"/>
      <c r="H9" s="435"/>
      <c r="I9" s="435"/>
      <c r="J9" s="436"/>
      <c r="K9" s="436"/>
      <c r="L9" s="436"/>
      <c r="M9" s="437"/>
      <c r="N9" s="437"/>
      <c r="O9" s="437"/>
      <c r="P9" s="468"/>
      <c r="Q9" s="468"/>
      <c r="R9" s="468"/>
    </row>
    <row r="10" spans="1:18" ht="9" customHeight="1" thickBot="1">
      <c r="A10" s="111"/>
      <c r="B10" s="111"/>
      <c r="C10" s="111"/>
      <c r="D10" s="111"/>
      <c r="E10" s="111"/>
      <c r="F10" s="111"/>
      <c r="G10" s="111"/>
      <c r="H10" s="111"/>
      <c r="I10" s="111"/>
      <c r="J10" s="111"/>
      <c r="K10" s="111"/>
      <c r="L10" s="111"/>
      <c r="M10" s="111"/>
      <c r="N10" s="111"/>
      <c r="O10" s="111"/>
    </row>
    <row r="11" spans="1:18" ht="36.75" customHeight="1" thickBot="1">
      <c r="A11" s="111"/>
      <c r="B11" s="438" t="s">
        <v>329</v>
      </c>
      <c r="C11" s="439"/>
      <c r="D11" s="113" t="s">
        <v>330</v>
      </c>
      <c r="E11" s="113" t="s">
        <v>331</v>
      </c>
      <c r="F11" s="114" t="s">
        <v>332</v>
      </c>
      <c r="G11" s="113" t="s">
        <v>330</v>
      </c>
      <c r="H11" s="113" t="s">
        <v>331</v>
      </c>
      <c r="I11" s="114" t="s">
        <v>332</v>
      </c>
      <c r="J11" s="113" t="s">
        <v>330</v>
      </c>
      <c r="K11" s="113" t="s">
        <v>331</v>
      </c>
      <c r="L11" s="114" t="s">
        <v>332</v>
      </c>
      <c r="M11" s="113" t="s">
        <v>330</v>
      </c>
      <c r="N11" s="113" t="s">
        <v>331</v>
      </c>
      <c r="O11" s="114" t="s">
        <v>332</v>
      </c>
      <c r="P11" s="113" t="s">
        <v>330</v>
      </c>
      <c r="Q11" s="113" t="s">
        <v>331</v>
      </c>
      <c r="R11" s="114" t="s">
        <v>332</v>
      </c>
    </row>
    <row r="12" spans="1:18" ht="18" thickBot="1">
      <c r="A12" s="111"/>
      <c r="B12" s="440" t="s">
        <v>333</v>
      </c>
      <c r="C12" s="441"/>
      <c r="D12" s="202"/>
      <c r="E12" s="116"/>
      <c r="F12" s="117"/>
      <c r="G12" s="115"/>
      <c r="H12" s="116"/>
      <c r="I12" s="117"/>
      <c r="J12" s="115"/>
      <c r="K12" s="116"/>
      <c r="L12" s="117"/>
      <c r="M12" s="115"/>
      <c r="N12" s="116"/>
      <c r="O12" s="117"/>
      <c r="P12" s="115"/>
      <c r="Q12" s="116"/>
      <c r="R12" s="117"/>
    </row>
    <row r="13" spans="1:18" ht="18" thickBot="1">
      <c r="A13" s="111"/>
      <c r="B13" s="431"/>
      <c r="C13" s="431"/>
      <c r="D13" s="111"/>
      <c r="E13" s="111"/>
      <c r="F13" s="118"/>
      <c r="G13" s="111"/>
      <c r="H13" s="111"/>
      <c r="I13" s="118"/>
      <c r="J13" s="111"/>
      <c r="K13" s="111"/>
      <c r="L13" s="118"/>
      <c r="M13" s="111"/>
      <c r="N13" s="111"/>
      <c r="O13" s="118"/>
    </row>
    <row r="14" spans="1:18" ht="17.25" customHeight="1" thickBot="1">
      <c r="A14" s="111"/>
      <c r="B14" s="450" t="s">
        <v>334</v>
      </c>
      <c r="C14" s="469"/>
      <c r="D14" s="469"/>
      <c r="E14" s="469"/>
      <c r="F14" s="469"/>
      <c r="G14" s="469"/>
      <c r="H14" s="469"/>
      <c r="I14" s="469"/>
      <c r="J14" s="469"/>
      <c r="K14" s="469"/>
      <c r="L14" s="469"/>
      <c r="M14" s="469"/>
      <c r="N14" s="469"/>
      <c r="O14" s="469"/>
      <c r="P14" s="469"/>
      <c r="Q14" s="469"/>
      <c r="R14" s="470"/>
    </row>
    <row r="15" spans="1:18">
      <c r="A15" s="111"/>
      <c r="B15" s="442" t="s">
        <v>335</v>
      </c>
      <c r="C15" s="443"/>
      <c r="D15" s="119"/>
      <c r="E15" s="120"/>
      <c r="F15" s="121"/>
      <c r="G15" s="119"/>
      <c r="H15" s="120"/>
      <c r="I15" s="121"/>
      <c r="J15" s="119"/>
      <c r="K15" s="120"/>
      <c r="L15" s="121"/>
      <c r="M15" s="119"/>
      <c r="N15" s="120"/>
      <c r="O15" s="121"/>
      <c r="P15" s="119"/>
      <c r="Q15" s="120"/>
      <c r="R15" s="121"/>
    </row>
    <row r="16" spans="1:18">
      <c r="A16" s="111"/>
      <c r="B16" s="429" t="s">
        <v>336</v>
      </c>
      <c r="C16" s="430"/>
      <c r="D16" s="122"/>
      <c r="E16" s="123"/>
      <c r="F16" s="121"/>
      <c r="G16" s="122"/>
      <c r="H16" s="123"/>
      <c r="I16" s="121"/>
      <c r="J16" s="122"/>
      <c r="K16" s="123"/>
      <c r="L16" s="121"/>
      <c r="M16" s="122"/>
      <c r="N16" s="123"/>
      <c r="O16" s="121"/>
      <c r="P16" s="122"/>
      <c r="Q16" s="123"/>
      <c r="R16" s="121"/>
    </row>
    <row r="17" spans="1:24">
      <c r="A17" s="111"/>
      <c r="B17" s="429" t="s">
        <v>337</v>
      </c>
      <c r="C17" s="430"/>
      <c r="D17" s="124"/>
      <c r="E17" s="125"/>
      <c r="F17" s="121"/>
      <c r="G17" s="124"/>
      <c r="H17" s="125"/>
      <c r="I17" s="121"/>
      <c r="J17" s="124"/>
      <c r="K17" s="125"/>
      <c r="L17" s="121"/>
      <c r="M17" s="124"/>
      <c r="N17" s="125"/>
      <c r="O17" s="121"/>
      <c r="P17" s="124"/>
      <c r="Q17" s="125"/>
      <c r="R17" s="121"/>
    </row>
    <row r="18" spans="1:24">
      <c r="A18" s="111"/>
      <c r="B18" s="429" t="s">
        <v>338</v>
      </c>
      <c r="C18" s="430"/>
      <c r="D18" s="124"/>
      <c r="E18" s="125"/>
      <c r="F18" s="121"/>
      <c r="G18" s="124"/>
      <c r="H18" s="125"/>
      <c r="I18" s="121"/>
      <c r="J18" s="124"/>
      <c r="K18" s="125"/>
      <c r="L18" s="121"/>
      <c r="M18" s="124"/>
      <c r="N18" s="125"/>
      <c r="O18" s="121"/>
      <c r="P18" s="124"/>
      <c r="Q18" s="125"/>
      <c r="R18" s="121"/>
    </row>
    <row r="19" spans="1:24" ht="18" thickBot="1">
      <c r="A19" s="111"/>
      <c r="B19" s="448" t="s">
        <v>339</v>
      </c>
      <c r="C19" s="449"/>
      <c r="D19" s="126"/>
      <c r="E19" s="127"/>
      <c r="F19" s="117"/>
      <c r="G19" s="126"/>
      <c r="H19" s="127"/>
      <c r="I19" s="117"/>
      <c r="J19" s="126"/>
      <c r="K19" s="127"/>
      <c r="L19" s="117"/>
      <c r="M19" s="126"/>
      <c r="N19" s="127"/>
      <c r="O19" s="117"/>
      <c r="P19" s="126"/>
      <c r="Q19" s="127"/>
      <c r="R19" s="117"/>
    </row>
    <row r="20" spans="1:24" ht="18" thickBot="1">
      <c r="A20" s="111"/>
      <c r="B20" s="431"/>
      <c r="C20" s="431"/>
      <c r="D20" s="111"/>
      <c r="E20" s="111"/>
      <c r="F20" s="128"/>
      <c r="G20" s="111"/>
      <c r="H20" s="111"/>
      <c r="I20" s="128"/>
      <c r="J20" s="111"/>
      <c r="K20" s="111"/>
      <c r="L20" s="128"/>
      <c r="M20" s="111"/>
      <c r="N20" s="111"/>
      <c r="O20" s="128"/>
    </row>
    <row r="21" spans="1:24" ht="35.25" thickBot="1">
      <c r="A21" s="111"/>
      <c r="B21" s="450" t="s">
        <v>340</v>
      </c>
      <c r="C21" s="451"/>
      <c r="D21" s="129" t="s">
        <v>341</v>
      </c>
      <c r="E21" s="130"/>
      <c r="F21" s="131"/>
      <c r="G21" s="129" t="s">
        <v>341</v>
      </c>
      <c r="H21" s="130"/>
      <c r="I21" s="131"/>
      <c r="J21" s="129" t="s">
        <v>341</v>
      </c>
      <c r="K21" s="130"/>
      <c r="L21" s="131"/>
      <c r="M21" s="129" t="s">
        <v>341</v>
      </c>
      <c r="N21" s="130"/>
      <c r="O21" s="131"/>
      <c r="P21" s="129" t="s">
        <v>341</v>
      </c>
      <c r="Q21" s="130"/>
      <c r="R21" s="131"/>
    </row>
    <row r="22" spans="1:24" ht="18" thickBot="1">
      <c r="A22" s="111"/>
      <c r="B22" s="471" t="s">
        <v>342</v>
      </c>
      <c r="C22" s="457"/>
      <c r="D22" s="457"/>
      <c r="E22" s="457"/>
      <c r="F22" s="457"/>
      <c r="G22" s="457"/>
      <c r="H22" s="457"/>
      <c r="I22" s="457"/>
      <c r="J22" s="457"/>
      <c r="K22" s="457"/>
      <c r="L22" s="457"/>
      <c r="M22" s="457"/>
      <c r="N22" s="457"/>
      <c r="O22" s="457"/>
      <c r="P22" s="457"/>
      <c r="Q22" s="457"/>
      <c r="R22" s="472"/>
    </row>
    <row r="23" spans="1:24" ht="16.5" customHeight="1" thickBot="1">
      <c r="A23" s="111"/>
      <c r="B23" s="455"/>
      <c r="C23" s="456"/>
      <c r="D23" s="456"/>
      <c r="E23" s="456"/>
      <c r="F23" s="456"/>
      <c r="G23" s="456"/>
      <c r="H23" s="456"/>
      <c r="I23" s="456"/>
      <c r="J23" s="456"/>
      <c r="K23" s="456"/>
      <c r="L23" s="456"/>
      <c r="M23" s="456"/>
      <c r="N23" s="456"/>
      <c r="O23" s="456"/>
      <c r="P23" s="456"/>
      <c r="Q23" s="456"/>
      <c r="R23" s="459"/>
      <c r="X23" s="132" t="s">
        <v>343</v>
      </c>
    </row>
    <row r="24" spans="1:24" ht="51.75">
      <c r="A24" s="111"/>
      <c r="B24" s="133">
        <v>1</v>
      </c>
      <c r="C24" s="142" t="s">
        <v>344</v>
      </c>
      <c r="D24" s="204"/>
      <c r="E24" s="205"/>
      <c r="F24" s="206"/>
      <c r="G24" s="204"/>
      <c r="H24" s="205"/>
      <c r="I24" s="206"/>
      <c r="J24" s="204"/>
      <c r="K24" s="205"/>
      <c r="L24" s="206"/>
      <c r="M24" s="204"/>
      <c r="N24" s="205"/>
      <c r="O24" s="206"/>
      <c r="P24" s="204"/>
      <c r="Q24" s="205"/>
      <c r="X24" s="135"/>
    </row>
    <row r="25" spans="1:24">
      <c r="A25" s="111"/>
      <c r="B25" s="133"/>
      <c r="C25" s="203" t="s">
        <v>345</v>
      </c>
      <c r="D25" s="207"/>
      <c r="E25" s="134"/>
      <c r="F25" s="208"/>
      <c r="G25" s="207"/>
      <c r="H25" s="134"/>
      <c r="I25" s="208"/>
      <c r="J25" s="207"/>
      <c r="K25" s="134"/>
      <c r="L25" s="208"/>
      <c r="M25" s="207"/>
      <c r="N25" s="134"/>
      <c r="O25" s="208"/>
      <c r="P25" s="207"/>
      <c r="Q25" s="134"/>
      <c r="X25" s="135"/>
    </row>
    <row r="26" spans="1:24">
      <c r="A26" s="111"/>
      <c r="B26" s="133"/>
      <c r="C26" s="203" t="s">
        <v>346</v>
      </c>
      <c r="D26" s="207"/>
      <c r="E26" s="134"/>
      <c r="F26" s="208"/>
      <c r="G26" s="207"/>
      <c r="H26" s="134"/>
      <c r="I26" s="208"/>
      <c r="J26" s="207"/>
      <c r="K26" s="134"/>
      <c r="L26" s="208"/>
      <c r="M26" s="207"/>
      <c r="N26" s="134"/>
      <c r="O26" s="208"/>
      <c r="P26" s="207"/>
      <c r="Q26" s="134"/>
      <c r="X26" s="135"/>
    </row>
    <row r="27" spans="1:24" ht="34.5">
      <c r="A27" s="111"/>
      <c r="B27" s="133">
        <v>2</v>
      </c>
      <c r="C27" s="142" t="s">
        <v>347</v>
      </c>
      <c r="D27" s="207"/>
      <c r="E27" s="134"/>
      <c r="F27" s="208"/>
      <c r="G27" s="207"/>
      <c r="H27" s="134"/>
      <c r="I27" s="208"/>
      <c r="J27" s="207"/>
      <c r="K27" s="134"/>
      <c r="L27" s="208"/>
      <c r="M27" s="207"/>
      <c r="N27" s="134"/>
      <c r="O27" s="208"/>
      <c r="P27" s="207"/>
      <c r="Q27" s="134"/>
      <c r="X27" s="135"/>
    </row>
    <row r="28" spans="1:24" ht="52.9" customHeight="1">
      <c r="A28" s="111"/>
      <c r="B28" s="133">
        <v>3</v>
      </c>
      <c r="C28" s="142" t="s">
        <v>348</v>
      </c>
      <c r="D28" s="207"/>
      <c r="E28" s="134"/>
      <c r="F28" s="208"/>
      <c r="G28" s="207"/>
      <c r="H28" s="134"/>
      <c r="I28" s="208"/>
      <c r="J28" s="207"/>
      <c r="K28" s="134"/>
      <c r="L28" s="208"/>
      <c r="M28" s="207"/>
      <c r="N28" s="134"/>
      <c r="O28" s="208"/>
      <c r="P28" s="207"/>
      <c r="Q28" s="134"/>
      <c r="X28" s="135"/>
    </row>
    <row r="29" spans="1:24" ht="51.75">
      <c r="A29" s="111"/>
      <c r="B29" s="133">
        <v>4</v>
      </c>
      <c r="C29" s="142" t="s">
        <v>349</v>
      </c>
      <c r="D29" s="207"/>
      <c r="E29" s="134"/>
      <c r="F29" s="208"/>
      <c r="G29" s="207"/>
      <c r="H29" s="134"/>
      <c r="I29" s="208"/>
      <c r="J29" s="207"/>
      <c r="K29" s="134"/>
      <c r="L29" s="208"/>
      <c r="M29" s="207"/>
      <c r="N29" s="134"/>
      <c r="O29" s="208"/>
      <c r="P29" s="207"/>
      <c r="Q29" s="134"/>
      <c r="X29" s="135"/>
    </row>
    <row r="30" spans="1:24" ht="69">
      <c r="A30" s="111"/>
      <c r="B30" s="133">
        <v>5</v>
      </c>
      <c r="C30" s="142" t="s">
        <v>350</v>
      </c>
      <c r="D30" s="207"/>
      <c r="E30" s="134"/>
      <c r="F30" s="208"/>
      <c r="G30" s="207"/>
      <c r="H30" s="134"/>
      <c r="I30" s="208"/>
      <c r="J30" s="207"/>
      <c r="K30" s="134"/>
      <c r="L30" s="208"/>
      <c r="M30" s="207"/>
      <c r="N30" s="134"/>
      <c r="O30" s="208"/>
      <c r="P30" s="207"/>
      <c r="Q30" s="134"/>
      <c r="X30" s="135"/>
    </row>
    <row r="31" spans="1:24" ht="34.5">
      <c r="A31" s="111"/>
      <c r="B31" s="133">
        <v>6</v>
      </c>
      <c r="C31" s="142" t="s">
        <v>351</v>
      </c>
      <c r="D31" s="207"/>
      <c r="E31" s="134"/>
      <c r="F31" s="208"/>
      <c r="G31" s="207"/>
      <c r="H31" s="134"/>
      <c r="I31" s="208"/>
      <c r="J31" s="207"/>
      <c r="K31" s="134"/>
      <c r="L31" s="208"/>
      <c r="M31" s="207"/>
      <c r="N31" s="134"/>
      <c r="O31" s="208"/>
      <c r="P31" s="207"/>
      <c r="Q31" s="134"/>
      <c r="X31" s="135"/>
    </row>
    <row r="32" spans="1:24" ht="69">
      <c r="A32" s="111"/>
      <c r="B32" s="133">
        <v>7</v>
      </c>
      <c r="C32" s="142" t="s">
        <v>352</v>
      </c>
      <c r="D32" s="207"/>
      <c r="E32" s="134"/>
      <c r="F32" s="208"/>
      <c r="G32" s="207"/>
      <c r="H32" s="134"/>
      <c r="I32" s="208"/>
      <c r="J32" s="207"/>
      <c r="K32" s="134"/>
      <c r="L32" s="208"/>
      <c r="M32" s="207"/>
      <c r="N32" s="134"/>
      <c r="O32" s="208"/>
      <c r="P32" s="207"/>
      <c r="Q32" s="134"/>
      <c r="X32" s="136"/>
    </row>
    <row r="33" spans="1:24">
      <c r="A33" s="111"/>
      <c r="B33" s="133"/>
      <c r="C33" s="203" t="s">
        <v>345</v>
      </c>
      <c r="D33" s="207"/>
      <c r="E33" s="134"/>
      <c r="F33" s="208"/>
      <c r="G33" s="207"/>
      <c r="H33" s="134"/>
      <c r="I33" s="208"/>
      <c r="J33" s="207"/>
      <c r="K33" s="134"/>
      <c r="L33" s="208"/>
      <c r="M33" s="207"/>
      <c r="N33" s="134"/>
      <c r="O33" s="208"/>
      <c r="P33" s="207"/>
      <c r="Q33" s="134"/>
      <c r="X33" s="136"/>
    </row>
    <row r="34" spans="1:24">
      <c r="A34" s="111"/>
      <c r="B34" s="133"/>
      <c r="C34" s="203" t="s">
        <v>346</v>
      </c>
      <c r="D34" s="207"/>
      <c r="E34" s="134"/>
      <c r="F34" s="208"/>
      <c r="G34" s="207"/>
      <c r="H34" s="134"/>
      <c r="I34" s="208"/>
      <c r="J34" s="207"/>
      <c r="K34" s="134"/>
      <c r="L34" s="208"/>
      <c r="M34" s="207"/>
      <c r="N34" s="134"/>
      <c r="O34" s="208"/>
      <c r="P34" s="207"/>
      <c r="Q34" s="134"/>
      <c r="X34" s="136"/>
    </row>
    <row r="35" spans="1:24">
      <c r="A35" s="111"/>
      <c r="B35" s="133">
        <v>8</v>
      </c>
      <c r="C35" s="142" t="s">
        <v>353</v>
      </c>
      <c r="D35" s="207"/>
      <c r="E35" s="134"/>
      <c r="F35" s="208"/>
      <c r="G35" s="207"/>
      <c r="H35" s="134"/>
      <c r="I35" s="208"/>
      <c r="J35" s="207"/>
      <c r="K35" s="134"/>
      <c r="L35" s="208"/>
      <c r="M35" s="207"/>
      <c r="N35" s="134"/>
      <c r="O35" s="208"/>
      <c r="P35" s="207"/>
      <c r="Q35" s="134"/>
      <c r="X35" s="136"/>
    </row>
    <row r="36" spans="1:24" ht="35.25" thickBot="1">
      <c r="A36" s="111"/>
      <c r="B36" s="133">
        <v>9</v>
      </c>
      <c r="C36" s="142" t="s">
        <v>354</v>
      </c>
      <c r="D36" s="209"/>
      <c r="E36" s="210"/>
      <c r="F36" s="211"/>
      <c r="G36" s="209"/>
      <c r="H36" s="210"/>
      <c r="I36" s="211"/>
      <c r="J36" s="209"/>
      <c r="K36" s="210"/>
      <c r="L36" s="211"/>
      <c r="M36" s="209"/>
      <c r="N36" s="210"/>
      <c r="O36" s="211"/>
      <c r="P36" s="209"/>
      <c r="Q36" s="210"/>
      <c r="X36" s="136"/>
    </row>
    <row r="37" spans="1:24" ht="27.6" customHeight="1" thickBot="1">
      <c r="A37" s="111"/>
      <c r="B37" s="473" t="s">
        <v>355</v>
      </c>
      <c r="C37" s="474"/>
      <c r="D37" s="474"/>
      <c r="E37" s="474"/>
      <c r="F37" s="474"/>
      <c r="G37" s="474"/>
      <c r="H37" s="474"/>
      <c r="I37" s="474"/>
      <c r="J37" s="474"/>
      <c r="K37" s="474"/>
      <c r="L37" s="474"/>
      <c r="M37" s="474"/>
      <c r="N37" s="474"/>
      <c r="O37" s="474"/>
      <c r="P37" s="474"/>
      <c r="Q37" s="474"/>
      <c r="R37" s="475"/>
      <c r="X37" s="136" t="s">
        <v>356</v>
      </c>
    </row>
    <row r="38" spans="1:24" ht="34.5">
      <c r="A38" s="111"/>
      <c r="B38" s="137">
        <v>10</v>
      </c>
      <c r="C38" s="138" t="s">
        <v>357</v>
      </c>
      <c r="D38" s="213"/>
      <c r="E38" s="205"/>
      <c r="F38" s="214"/>
      <c r="G38" s="213"/>
      <c r="H38" s="205"/>
      <c r="I38" s="214"/>
      <c r="J38" s="213"/>
      <c r="K38" s="205"/>
      <c r="L38" s="214"/>
      <c r="M38" s="213"/>
      <c r="N38" s="205"/>
      <c r="O38" s="214"/>
      <c r="P38" s="213"/>
      <c r="Q38" s="205"/>
      <c r="R38" s="214"/>
      <c r="X38" s="136"/>
    </row>
    <row r="39" spans="1:24">
      <c r="A39" s="111"/>
      <c r="B39" s="133"/>
      <c r="C39" s="203" t="s">
        <v>358</v>
      </c>
      <c r="D39" s="207"/>
      <c r="E39" s="134"/>
      <c r="F39" s="208"/>
      <c r="G39" s="207"/>
      <c r="H39" s="134"/>
      <c r="I39" s="208"/>
      <c r="J39" s="207"/>
      <c r="K39" s="134"/>
      <c r="L39" s="208"/>
      <c r="M39" s="207"/>
      <c r="N39" s="134"/>
      <c r="O39" s="208"/>
      <c r="P39" s="207"/>
      <c r="Q39" s="134"/>
      <c r="R39" s="208"/>
      <c r="X39" s="136"/>
    </row>
    <row r="40" spans="1:24">
      <c r="A40" s="111"/>
      <c r="B40" s="133"/>
      <c r="C40" s="203" t="s">
        <v>359</v>
      </c>
      <c r="D40" s="207"/>
      <c r="E40" s="134"/>
      <c r="F40" s="208"/>
      <c r="G40" s="207"/>
      <c r="H40" s="134"/>
      <c r="I40" s="208"/>
      <c r="J40" s="207"/>
      <c r="K40" s="134"/>
      <c r="L40" s="208"/>
      <c r="M40" s="207"/>
      <c r="N40" s="134"/>
      <c r="O40" s="208"/>
      <c r="P40" s="207"/>
      <c r="Q40" s="134"/>
      <c r="R40" s="208"/>
      <c r="X40" s="136"/>
    </row>
    <row r="41" spans="1:24">
      <c r="A41" s="111"/>
      <c r="B41" s="133"/>
      <c r="C41" s="203" t="s">
        <v>360</v>
      </c>
      <c r="D41" s="207"/>
      <c r="E41" s="134"/>
      <c r="F41" s="208"/>
      <c r="G41" s="207"/>
      <c r="H41" s="134"/>
      <c r="I41" s="208"/>
      <c r="J41" s="207"/>
      <c r="K41" s="134"/>
      <c r="L41" s="208"/>
      <c r="M41" s="207"/>
      <c r="N41" s="134"/>
      <c r="O41" s="208"/>
      <c r="P41" s="207"/>
      <c r="Q41" s="134"/>
      <c r="R41" s="208"/>
      <c r="X41" s="136"/>
    </row>
    <row r="42" spans="1:24">
      <c r="A42" s="111"/>
      <c r="B42" s="133"/>
      <c r="C42" s="203" t="s">
        <v>361</v>
      </c>
      <c r="D42" s="207"/>
      <c r="E42" s="134"/>
      <c r="F42" s="208"/>
      <c r="G42" s="207"/>
      <c r="H42" s="134"/>
      <c r="I42" s="208"/>
      <c r="J42" s="207"/>
      <c r="K42" s="134"/>
      <c r="L42" s="208"/>
      <c r="M42" s="207"/>
      <c r="N42" s="134"/>
      <c r="O42" s="208"/>
      <c r="P42" s="207"/>
      <c r="Q42" s="134"/>
      <c r="R42" s="208"/>
      <c r="X42" s="136"/>
    </row>
    <row r="43" spans="1:24">
      <c r="A43" s="111"/>
      <c r="B43" s="133"/>
      <c r="C43" s="203" t="s">
        <v>362</v>
      </c>
      <c r="D43" s="207"/>
      <c r="E43" s="134"/>
      <c r="F43" s="208"/>
      <c r="G43" s="207"/>
      <c r="H43" s="134"/>
      <c r="I43" s="208"/>
      <c r="J43" s="207"/>
      <c r="K43" s="134"/>
      <c r="L43" s="208"/>
      <c r="M43" s="207"/>
      <c r="N43" s="134"/>
      <c r="O43" s="208"/>
      <c r="P43" s="207"/>
      <c r="Q43" s="134"/>
      <c r="R43" s="208"/>
      <c r="X43" s="136"/>
    </row>
    <row r="44" spans="1:24">
      <c r="A44" s="111"/>
      <c r="B44" s="133">
        <v>11</v>
      </c>
      <c r="C44" s="142" t="s">
        <v>363</v>
      </c>
      <c r="D44" s="207"/>
      <c r="E44" s="134"/>
      <c r="F44" s="208"/>
      <c r="G44" s="207"/>
      <c r="H44" s="134"/>
      <c r="I44" s="208"/>
      <c r="J44" s="207"/>
      <c r="K44" s="134"/>
      <c r="L44" s="208"/>
      <c r="M44" s="207"/>
      <c r="N44" s="134"/>
      <c r="O44" s="208"/>
      <c r="P44" s="207"/>
      <c r="Q44" s="134"/>
      <c r="R44" s="208"/>
      <c r="X44" s="136"/>
    </row>
    <row r="45" spans="1:24" ht="34.5">
      <c r="A45" s="111"/>
      <c r="B45" s="137">
        <v>12</v>
      </c>
      <c r="C45" s="142" t="s">
        <v>364</v>
      </c>
      <c r="D45" s="207"/>
      <c r="E45" s="134"/>
      <c r="F45" s="208"/>
      <c r="G45" s="207"/>
      <c r="H45" s="134"/>
      <c r="I45" s="208"/>
      <c r="J45" s="207"/>
      <c r="K45" s="134"/>
      <c r="L45" s="208"/>
      <c r="M45" s="207"/>
      <c r="N45" s="134"/>
      <c r="O45" s="208"/>
      <c r="P45" s="207"/>
      <c r="Q45" s="134"/>
      <c r="R45" s="208"/>
      <c r="X45" s="136"/>
    </row>
    <row r="46" spans="1:24" ht="34.5">
      <c r="A46" s="111"/>
      <c r="B46" s="133">
        <v>13</v>
      </c>
      <c r="C46" s="142" t="s">
        <v>365</v>
      </c>
      <c r="D46" s="207"/>
      <c r="E46" s="134"/>
      <c r="F46" s="208"/>
      <c r="G46" s="207"/>
      <c r="H46" s="134"/>
      <c r="I46" s="208"/>
      <c r="J46" s="207"/>
      <c r="K46" s="134"/>
      <c r="L46" s="208"/>
      <c r="M46" s="207"/>
      <c r="N46" s="134"/>
      <c r="O46" s="208"/>
      <c r="P46" s="207"/>
      <c r="Q46" s="134"/>
      <c r="R46" s="208"/>
      <c r="X46" s="136"/>
    </row>
    <row r="47" spans="1:24" ht="34.5">
      <c r="A47" s="111"/>
      <c r="B47" s="133">
        <v>14</v>
      </c>
      <c r="C47" s="142" t="s">
        <v>366</v>
      </c>
      <c r="D47" s="207"/>
      <c r="E47" s="134"/>
      <c r="F47" s="208"/>
      <c r="G47" s="207"/>
      <c r="H47" s="134"/>
      <c r="I47" s="208"/>
      <c r="J47" s="207"/>
      <c r="K47" s="134"/>
      <c r="L47" s="208"/>
      <c r="M47" s="207"/>
      <c r="N47" s="134"/>
      <c r="O47" s="208"/>
      <c r="P47" s="207"/>
      <c r="Q47" s="134"/>
      <c r="R47" s="208"/>
      <c r="X47" s="136"/>
    </row>
    <row r="48" spans="1:24" ht="86.25">
      <c r="A48" s="111"/>
      <c r="B48" s="133">
        <v>15</v>
      </c>
      <c r="C48" s="142" t="s">
        <v>367</v>
      </c>
      <c r="D48" s="207"/>
      <c r="E48" s="134"/>
      <c r="F48" s="208"/>
      <c r="G48" s="207"/>
      <c r="H48" s="134"/>
      <c r="I48" s="208"/>
      <c r="J48" s="207"/>
      <c r="K48" s="134"/>
      <c r="L48" s="208"/>
      <c r="M48" s="207"/>
      <c r="N48" s="134"/>
      <c r="O48" s="208"/>
      <c r="P48" s="207"/>
      <c r="Q48" s="134"/>
      <c r="R48" s="208"/>
      <c r="X48" s="136"/>
    </row>
    <row r="49" spans="1:24">
      <c r="A49" s="111"/>
      <c r="B49" s="133"/>
      <c r="C49" s="203" t="s">
        <v>368</v>
      </c>
      <c r="D49" s="207"/>
      <c r="E49" s="134"/>
      <c r="F49" s="208"/>
      <c r="G49" s="207"/>
      <c r="H49" s="134"/>
      <c r="I49" s="208"/>
      <c r="J49" s="207"/>
      <c r="K49" s="134"/>
      <c r="L49" s="208"/>
      <c r="M49" s="207"/>
      <c r="N49" s="134"/>
      <c r="O49" s="208"/>
      <c r="P49" s="207"/>
      <c r="Q49" s="134"/>
      <c r="R49" s="208"/>
      <c r="X49" s="136"/>
    </row>
    <row r="50" spans="1:24">
      <c r="A50" s="111"/>
      <c r="B50" s="133"/>
      <c r="C50" s="203" t="s">
        <v>369</v>
      </c>
      <c r="D50" s="207"/>
      <c r="E50" s="134"/>
      <c r="F50" s="208"/>
      <c r="G50" s="207"/>
      <c r="H50" s="134"/>
      <c r="I50" s="208"/>
      <c r="J50" s="207"/>
      <c r="K50" s="134"/>
      <c r="L50" s="208"/>
      <c r="M50" s="207"/>
      <c r="N50" s="134"/>
      <c r="O50" s="208"/>
      <c r="P50" s="207"/>
      <c r="Q50" s="134"/>
      <c r="R50" s="208"/>
      <c r="X50" s="136"/>
    </row>
    <row r="51" spans="1:24">
      <c r="A51" s="111"/>
      <c r="B51" s="133"/>
      <c r="C51" s="203" t="s">
        <v>370</v>
      </c>
      <c r="D51" s="207"/>
      <c r="E51" s="134"/>
      <c r="F51" s="208"/>
      <c r="G51" s="207"/>
      <c r="H51" s="134"/>
      <c r="I51" s="208"/>
      <c r="J51" s="207"/>
      <c r="K51" s="134"/>
      <c r="L51" s="208"/>
      <c r="M51" s="207"/>
      <c r="N51" s="134"/>
      <c r="O51" s="208"/>
      <c r="P51" s="207"/>
      <c r="Q51" s="134"/>
      <c r="R51" s="208"/>
      <c r="X51" s="136"/>
    </row>
    <row r="52" spans="1:24" ht="34.5">
      <c r="A52" s="111"/>
      <c r="B52" s="133">
        <v>16</v>
      </c>
      <c r="C52" s="212" t="s">
        <v>371</v>
      </c>
      <c r="D52" s="207"/>
      <c r="E52" s="134"/>
      <c r="F52" s="208"/>
      <c r="G52" s="207"/>
      <c r="H52" s="134"/>
      <c r="I52" s="208"/>
      <c r="J52" s="207"/>
      <c r="K52" s="134"/>
      <c r="L52" s="208"/>
      <c r="M52" s="207"/>
      <c r="N52" s="134"/>
      <c r="O52" s="208"/>
      <c r="P52" s="207"/>
      <c r="Q52" s="134"/>
      <c r="R52" s="208"/>
      <c r="X52" s="136"/>
    </row>
    <row r="53" spans="1:24" ht="69.75" thickBot="1">
      <c r="A53" s="111"/>
      <c r="B53" s="133">
        <v>17</v>
      </c>
      <c r="C53" s="212" t="s">
        <v>372</v>
      </c>
      <c r="D53" s="209"/>
      <c r="E53" s="210"/>
      <c r="F53" s="211"/>
      <c r="G53" s="209"/>
      <c r="H53" s="210"/>
      <c r="I53" s="211"/>
      <c r="J53" s="209"/>
      <c r="K53" s="210"/>
      <c r="L53" s="211"/>
      <c r="M53" s="209"/>
      <c r="N53" s="210"/>
      <c r="O53" s="211"/>
      <c r="P53" s="209"/>
      <c r="Q53" s="210"/>
      <c r="R53" s="211"/>
      <c r="X53" s="136"/>
    </row>
    <row r="54" spans="1:24" ht="33.75" customHeight="1" thickBot="1">
      <c r="A54" s="111"/>
      <c r="B54" s="452" t="s">
        <v>373</v>
      </c>
      <c r="C54" s="453"/>
      <c r="D54" s="453"/>
      <c r="E54" s="453"/>
      <c r="F54" s="453"/>
      <c r="G54" s="453"/>
      <c r="H54" s="453"/>
      <c r="I54" s="453"/>
      <c r="J54" s="453"/>
      <c r="K54" s="453"/>
      <c r="L54" s="453"/>
      <c r="M54" s="453"/>
      <c r="N54" s="453"/>
      <c r="O54" s="453"/>
      <c r="P54" s="453"/>
      <c r="Q54" s="453"/>
      <c r="R54" s="454"/>
      <c r="X54" s="136"/>
    </row>
    <row r="55" spans="1:24" ht="34.5">
      <c r="A55" s="111"/>
      <c r="B55" s="139">
        <v>18</v>
      </c>
      <c r="C55" s="140" t="s">
        <v>374</v>
      </c>
      <c r="D55" s="217"/>
      <c r="E55" s="205"/>
      <c r="F55" s="206"/>
      <c r="G55" s="217"/>
      <c r="H55" s="205"/>
      <c r="I55" s="206"/>
      <c r="J55" s="217"/>
      <c r="K55" s="205"/>
      <c r="L55" s="206"/>
      <c r="M55" s="217"/>
      <c r="N55" s="205"/>
      <c r="O55" s="206"/>
      <c r="P55" s="217"/>
      <c r="Q55" s="205"/>
      <c r="R55" s="206"/>
      <c r="X55" s="136" t="s">
        <v>375</v>
      </c>
    </row>
    <row r="56" spans="1:24">
      <c r="A56" s="111"/>
      <c r="B56" s="139"/>
      <c r="C56" s="203" t="s">
        <v>376</v>
      </c>
      <c r="D56" s="218"/>
      <c r="E56" s="215"/>
      <c r="F56" s="208"/>
      <c r="G56" s="218"/>
      <c r="H56" s="215"/>
      <c r="I56" s="208"/>
      <c r="J56" s="218"/>
      <c r="K56" s="215"/>
      <c r="L56" s="208"/>
      <c r="M56" s="218"/>
      <c r="N56" s="215"/>
      <c r="O56" s="208"/>
      <c r="P56" s="218"/>
      <c r="Q56" s="215"/>
      <c r="R56" s="208"/>
      <c r="X56" s="136"/>
    </row>
    <row r="57" spans="1:24">
      <c r="A57" s="111"/>
      <c r="B57" s="139"/>
      <c r="C57" s="203" t="s">
        <v>377</v>
      </c>
      <c r="D57" s="218"/>
      <c r="E57" s="215"/>
      <c r="F57" s="208"/>
      <c r="G57" s="218"/>
      <c r="H57" s="215"/>
      <c r="I57" s="208"/>
      <c r="J57" s="218"/>
      <c r="K57" s="215"/>
      <c r="L57" s="208"/>
      <c r="M57" s="218"/>
      <c r="N57" s="215"/>
      <c r="O57" s="208"/>
      <c r="P57" s="218"/>
      <c r="Q57" s="215"/>
      <c r="R57" s="208"/>
      <c r="X57" s="136"/>
    </row>
    <row r="58" spans="1:24">
      <c r="A58" s="111"/>
      <c r="B58" s="139"/>
      <c r="C58" s="203" t="s">
        <v>378</v>
      </c>
      <c r="D58" s="218"/>
      <c r="E58" s="215"/>
      <c r="F58" s="208"/>
      <c r="G58" s="218"/>
      <c r="H58" s="215"/>
      <c r="I58" s="208"/>
      <c r="J58" s="218"/>
      <c r="K58" s="215"/>
      <c r="L58" s="208"/>
      <c r="M58" s="218"/>
      <c r="N58" s="215"/>
      <c r="O58" s="208"/>
      <c r="P58" s="218"/>
      <c r="Q58" s="215"/>
      <c r="R58" s="208"/>
      <c r="X58" s="136"/>
    </row>
    <row r="59" spans="1:24" ht="51.75">
      <c r="A59" s="111"/>
      <c r="B59" s="141">
        <v>19</v>
      </c>
      <c r="C59" s="142" t="s">
        <v>379</v>
      </c>
      <c r="D59" s="219"/>
      <c r="E59" s="134"/>
      <c r="F59" s="208"/>
      <c r="G59" s="219"/>
      <c r="H59" s="134"/>
      <c r="I59" s="208"/>
      <c r="J59" s="219"/>
      <c r="K59" s="134"/>
      <c r="L59" s="208"/>
      <c r="M59" s="219"/>
      <c r="N59" s="134"/>
      <c r="O59" s="208"/>
      <c r="P59" s="219"/>
      <c r="Q59" s="134"/>
      <c r="R59" s="208"/>
      <c r="X59" s="136" t="s">
        <v>356</v>
      </c>
    </row>
    <row r="60" spans="1:24" ht="34.5">
      <c r="A60" s="111"/>
      <c r="B60" s="137">
        <v>20</v>
      </c>
      <c r="C60" s="138" t="s">
        <v>380</v>
      </c>
      <c r="D60" s="220"/>
      <c r="E60" s="216"/>
      <c r="F60" s="208"/>
      <c r="G60" s="220"/>
      <c r="H60" s="216"/>
      <c r="I60" s="208"/>
      <c r="J60" s="220"/>
      <c r="K60" s="216"/>
      <c r="L60" s="208"/>
      <c r="M60" s="220"/>
      <c r="N60" s="216"/>
      <c r="O60" s="208"/>
      <c r="P60" s="220"/>
      <c r="Q60" s="216"/>
      <c r="R60" s="208"/>
      <c r="X60" s="136"/>
    </row>
    <row r="61" spans="1:24" ht="35.25" thickBot="1">
      <c r="A61" s="111"/>
      <c r="B61" s="133">
        <v>21</v>
      </c>
      <c r="C61" s="142" t="s">
        <v>381</v>
      </c>
      <c r="D61" s="221"/>
      <c r="E61" s="210"/>
      <c r="F61" s="211"/>
      <c r="G61" s="221"/>
      <c r="H61" s="210"/>
      <c r="I61" s="211"/>
      <c r="J61" s="221"/>
      <c r="K61" s="210"/>
      <c r="L61" s="211"/>
      <c r="M61" s="221"/>
      <c r="N61" s="210"/>
      <c r="O61" s="211"/>
      <c r="P61" s="221"/>
      <c r="Q61" s="210"/>
      <c r="R61" s="211"/>
      <c r="X61" s="136"/>
    </row>
    <row r="62" spans="1:24" ht="33" customHeight="1" thickBot="1">
      <c r="A62" s="111"/>
      <c r="B62" s="455" t="s">
        <v>382</v>
      </c>
      <c r="C62" s="456"/>
      <c r="D62" s="456"/>
      <c r="E62" s="456"/>
      <c r="F62" s="456"/>
      <c r="G62" s="456"/>
      <c r="H62" s="456"/>
      <c r="I62" s="456"/>
      <c r="J62" s="456"/>
      <c r="K62" s="456"/>
      <c r="L62" s="456"/>
      <c r="M62" s="456"/>
      <c r="N62" s="456"/>
      <c r="O62" s="456"/>
      <c r="P62" s="456"/>
      <c r="Q62" s="456"/>
      <c r="R62" s="456"/>
      <c r="X62" s="136"/>
    </row>
    <row r="63" spans="1:24" ht="35.25" thickBot="1">
      <c r="A63" s="111"/>
      <c r="B63" s="139">
        <v>22</v>
      </c>
      <c r="C63" s="140" t="s">
        <v>383</v>
      </c>
      <c r="D63" s="222"/>
      <c r="E63" s="223"/>
      <c r="F63" s="224"/>
      <c r="G63" s="222"/>
      <c r="H63" s="223"/>
      <c r="I63" s="224"/>
      <c r="J63" s="222"/>
      <c r="K63" s="223"/>
      <c r="L63" s="224"/>
      <c r="M63" s="222"/>
      <c r="N63" s="223"/>
      <c r="O63" s="224"/>
      <c r="P63" s="222"/>
      <c r="Q63" s="223"/>
      <c r="R63" s="224"/>
      <c r="X63" s="136" t="s">
        <v>384</v>
      </c>
    </row>
    <row r="64" spans="1:24" ht="33" customHeight="1" thickBot="1">
      <c r="A64" s="111"/>
      <c r="B64" s="143" t="s">
        <v>385</v>
      </c>
      <c r="C64" s="144"/>
      <c r="D64" s="145"/>
      <c r="E64" s="145"/>
      <c r="F64" s="145"/>
      <c r="G64" s="145"/>
      <c r="H64" s="145"/>
      <c r="I64" s="145"/>
      <c r="J64" s="145"/>
      <c r="K64" s="145"/>
      <c r="L64" s="145"/>
      <c r="M64" s="145"/>
      <c r="N64" s="145"/>
      <c r="O64" s="457"/>
      <c r="P64" s="457"/>
      <c r="Q64" s="457"/>
      <c r="R64" s="458"/>
      <c r="X64" s="136"/>
    </row>
    <row r="65" spans="1:24" ht="51.75">
      <c r="A65" s="111"/>
      <c r="B65" s="133">
        <v>23</v>
      </c>
      <c r="C65" s="142" t="s">
        <v>386</v>
      </c>
      <c r="D65" s="204"/>
      <c r="E65" s="205"/>
      <c r="F65" s="206"/>
      <c r="G65" s="204"/>
      <c r="H65" s="205"/>
      <c r="I65" s="206"/>
      <c r="J65" s="204"/>
      <c r="K65" s="205"/>
      <c r="L65" s="206"/>
      <c r="M65" s="204"/>
      <c r="N65" s="205"/>
      <c r="O65" s="206"/>
      <c r="P65" s="204"/>
      <c r="Q65" s="205"/>
      <c r="R65" s="206"/>
      <c r="X65" s="136"/>
    </row>
    <row r="66" spans="1:24" ht="35.25" thickBot="1">
      <c r="A66" s="111"/>
      <c r="B66" s="133">
        <v>24</v>
      </c>
      <c r="C66" s="142" t="s">
        <v>354</v>
      </c>
      <c r="D66" s="207"/>
      <c r="E66" s="146"/>
      <c r="F66" s="225"/>
      <c r="G66" s="207"/>
      <c r="H66" s="146"/>
      <c r="I66" s="225"/>
      <c r="J66" s="207"/>
      <c r="K66" s="146"/>
      <c r="L66" s="225"/>
      <c r="M66" s="207"/>
      <c r="N66" s="146"/>
      <c r="O66" s="225"/>
      <c r="P66" s="207"/>
      <c r="Q66" s="146"/>
      <c r="R66" s="225"/>
      <c r="X66" s="147" t="s">
        <v>356</v>
      </c>
    </row>
    <row r="67" spans="1:24">
      <c r="A67" s="111"/>
      <c r="B67" s="133"/>
      <c r="C67" s="203" t="s">
        <v>387</v>
      </c>
      <c r="D67" s="207"/>
      <c r="E67" s="146"/>
      <c r="F67" s="225"/>
      <c r="G67" s="207"/>
      <c r="H67" s="146"/>
      <c r="I67" s="225"/>
      <c r="J67" s="207"/>
      <c r="K67" s="146"/>
      <c r="L67" s="225"/>
      <c r="M67" s="207"/>
      <c r="N67" s="146"/>
      <c r="O67" s="225"/>
      <c r="P67" s="207"/>
      <c r="Q67" s="146"/>
      <c r="R67" s="225"/>
      <c r="X67" s="136"/>
    </row>
    <row r="68" spans="1:24">
      <c r="A68" s="111"/>
      <c r="B68" s="133"/>
      <c r="C68" s="203" t="s">
        <v>388</v>
      </c>
      <c r="D68" s="207"/>
      <c r="E68" s="146"/>
      <c r="F68" s="225"/>
      <c r="G68" s="207"/>
      <c r="H68" s="146"/>
      <c r="I68" s="225"/>
      <c r="J68" s="207"/>
      <c r="K68" s="146"/>
      <c r="L68" s="225"/>
      <c r="M68" s="207"/>
      <c r="N68" s="146"/>
      <c r="O68" s="225"/>
      <c r="P68" s="207"/>
      <c r="Q68" s="146"/>
      <c r="R68" s="225"/>
      <c r="X68" s="136"/>
    </row>
    <row r="69" spans="1:24" ht="18" thickBot="1">
      <c r="A69" s="111"/>
      <c r="B69" s="133"/>
      <c r="C69" s="203" t="s">
        <v>389</v>
      </c>
      <c r="D69" s="209"/>
      <c r="E69" s="226"/>
      <c r="F69" s="227"/>
      <c r="G69" s="209"/>
      <c r="H69" s="226"/>
      <c r="I69" s="227"/>
      <c r="J69" s="209"/>
      <c r="K69" s="226"/>
      <c r="L69" s="227"/>
      <c r="M69" s="209"/>
      <c r="N69" s="226"/>
      <c r="O69" s="227"/>
      <c r="P69" s="209"/>
      <c r="Q69" s="226"/>
      <c r="R69" s="227"/>
      <c r="X69" s="136"/>
    </row>
    <row r="70" spans="1:24" ht="33" customHeight="1" thickBot="1">
      <c r="A70" s="111"/>
      <c r="B70" s="455" t="s">
        <v>390</v>
      </c>
      <c r="C70" s="456"/>
      <c r="D70" s="456"/>
      <c r="E70" s="456"/>
      <c r="F70" s="456"/>
      <c r="G70" s="456"/>
      <c r="H70" s="456"/>
      <c r="I70" s="456"/>
      <c r="J70" s="456"/>
      <c r="K70" s="456"/>
      <c r="L70" s="456"/>
      <c r="M70" s="456"/>
      <c r="N70" s="456"/>
      <c r="O70" s="456"/>
      <c r="P70" s="456"/>
      <c r="Q70" s="456"/>
      <c r="R70" s="459"/>
      <c r="X70" s="136"/>
    </row>
    <row r="71" spans="1:24" ht="52.5" thickBot="1">
      <c r="A71" s="111"/>
      <c r="B71" s="133">
        <v>25</v>
      </c>
      <c r="C71" s="142" t="s">
        <v>391</v>
      </c>
      <c r="D71" s="228"/>
      <c r="E71" s="229"/>
      <c r="F71" s="230"/>
      <c r="G71" s="228"/>
      <c r="H71" s="229"/>
      <c r="I71" s="230"/>
      <c r="J71" s="228"/>
      <c r="K71" s="229"/>
      <c r="L71" s="230"/>
      <c r="M71" s="228"/>
      <c r="N71" s="229"/>
      <c r="O71" s="230"/>
      <c r="P71" s="228"/>
      <c r="Q71" s="229"/>
      <c r="R71" s="230"/>
      <c r="X71"/>
    </row>
    <row r="72" spans="1:24" ht="18" thickBot="1">
      <c r="A72" s="111"/>
      <c r="B72" s="431"/>
      <c r="C72" s="431"/>
      <c r="D72" s="111"/>
      <c r="E72" s="111"/>
      <c r="F72" s="128"/>
      <c r="G72" s="111"/>
      <c r="H72" s="111"/>
      <c r="I72" s="128"/>
      <c r="J72" s="111"/>
      <c r="K72" s="111"/>
      <c r="L72" s="128"/>
      <c r="M72" s="111"/>
      <c r="N72" s="111"/>
      <c r="O72" s="128"/>
    </row>
    <row r="73" spans="1:24" ht="18" thickBot="1">
      <c r="A73" s="111"/>
      <c r="B73" s="444" t="s">
        <v>392</v>
      </c>
      <c r="C73" s="445"/>
      <c r="D73" s="446"/>
      <c r="E73" s="446"/>
      <c r="F73" s="446"/>
      <c r="G73" s="446"/>
      <c r="H73" s="446"/>
      <c r="I73" s="446"/>
      <c r="J73" s="446"/>
      <c r="K73" s="446"/>
      <c r="L73" s="446"/>
      <c r="M73" s="446"/>
      <c r="N73" s="446"/>
      <c r="O73" s="447"/>
    </row>
    <row r="74" spans="1:24">
      <c r="A74" s="111"/>
      <c r="B74" s="460"/>
      <c r="C74" s="461"/>
      <c r="D74" s="476"/>
      <c r="E74" s="476"/>
      <c r="F74" s="479"/>
      <c r="G74" s="476"/>
      <c r="H74" s="476"/>
      <c r="I74" s="479"/>
      <c r="J74" s="476"/>
      <c r="K74" s="476"/>
      <c r="L74" s="479"/>
      <c r="M74" s="476"/>
      <c r="N74" s="476"/>
      <c r="O74" s="479"/>
    </row>
    <row r="75" spans="1:24">
      <c r="A75" s="111"/>
      <c r="B75" s="460"/>
      <c r="C75" s="461"/>
      <c r="D75" s="477"/>
      <c r="E75" s="477"/>
      <c r="F75" s="480"/>
      <c r="G75" s="477"/>
      <c r="H75" s="477"/>
      <c r="I75" s="480"/>
      <c r="J75" s="477"/>
      <c r="K75" s="477"/>
      <c r="L75" s="480"/>
      <c r="M75" s="477"/>
      <c r="N75" s="477"/>
      <c r="O75" s="480"/>
    </row>
    <row r="76" spans="1:24">
      <c r="A76" s="111"/>
      <c r="B76" s="460"/>
      <c r="C76" s="461"/>
      <c r="D76" s="477"/>
      <c r="E76" s="477"/>
      <c r="F76" s="480"/>
      <c r="G76" s="477"/>
      <c r="H76" s="477"/>
      <c r="I76" s="480"/>
      <c r="J76" s="477"/>
      <c r="K76" s="477"/>
      <c r="L76" s="480"/>
      <c r="M76" s="477"/>
      <c r="N76" s="477"/>
      <c r="O76" s="480"/>
    </row>
    <row r="77" spans="1:24">
      <c r="A77" s="111"/>
      <c r="B77" s="460"/>
      <c r="C77" s="461"/>
      <c r="D77" s="477"/>
      <c r="E77" s="477"/>
      <c r="F77" s="480"/>
      <c r="G77" s="477"/>
      <c r="H77" s="477"/>
      <c r="I77" s="480"/>
      <c r="J77" s="477"/>
      <c r="K77" s="477"/>
      <c r="L77" s="480"/>
      <c r="M77" s="477"/>
      <c r="N77" s="477"/>
      <c r="O77" s="480"/>
    </row>
    <row r="78" spans="1:24" ht="18" thickBot="1">
      <c r="A78" s="111"/>
      <c r="B78" s="462"/>
      <c r="C78" s="463"/>
      <c r="D78" s="478"/>
      <c r="E78" s="478"/>
      <c r="F78" s="481"/>
      <c r="G78" s="478"/>
      <c r="H78" s="478"/>
      <c r="I78" s="481"/>
      <c r="J78" s="478"/>
      <c r="K78" s="478"/>
      <c r="L78" s="481"/>
      <c r="M78" s="478"/>
      <c r="N78" s="478"/>
      <c r="O78" s="481"/>
    </row>
    <row r="79" spans="1:24" ht="18" thickBot="1">
      <c r="A79" s="111"/>
      <c r="B79" s="431"/>
      <c r="C79" s="431"/>
      <c r="D79" s="111"/>
      <c r="E79" s="111"/>
      <c r="F79" s="128"/>
      <c r="G79" s="111"/>
      <c r="H79" s="111"/>
      <c r="I79" s="128"/>
      <c r="J79" s="111"/>
      <c r="K79" s="111"/>
      <c r="L79" s="128"/>
      <c r="M79" s="111"/>
      <c r="N79" s="111"/>
      <c r="O79" s="128"/>
    </row>
    <row r="80" spans="1:24">
      <c r="A80" s="111"/>
      <c r="B80" s="464" t="s">
        <v>393</v>
      </c>
      <c r="C80" s="465"/>
      <c r="D80" s="148"/>
      <c r="E80" s="148"/>
      <c r="F80" s="148"/>
      <c r="G80" s="148"/>
      <c r="H80" s="148"/>
      <c r="I80" s="148"/>
      <c r="J80" s="148"/>
      <c r="K80" s="148"/>
      <c r="L80" s="148"/>
      <c r="M80" s="148"/>
      <c r="N80" s="148"/>
      <c r="O80" s="148"/>
    </row>
    <row r="81" spans="1:15">
      <c r="A81" s="431"/>
      <c r="B81" s="466"/>
      <c r="C81" s="149" t="s">
        <v>394</v>
      </c>
      <c r="D81" s="111"/>
      <c r="E81" s="111"/>
      <c r="F81" s="111"/>
      <c r="G81" s="111"/>
      <c r="H81" s="111"/>
      <c r="I81" s="111"/>
      <c r="J81" s="111"/>
      <c r="K81" s="111"/>
      <c r="L81" s="111"/>
      <c r="M81" s="111"/>
      <c r="N81" s="111"/>
      <c r="O81" s="111"/>
    </row>
    <row r="82" spans="1:15">
      <c r="A82" s="431"/>
      <c r="B82" s="466"/>
      <c r="C82" s="149"/>
      <c r="D82" s="111"/>
      <c r="E82" s="111"/>
      <c r="F82" s="111"/>
      <c r="G82" s="111"/>
      <c r="H82" s="111"/>
      <c r="I82" s="111"/>
      <c r="J82" s="111"/>
      <c r="K82" s="111"/>
      <c r="L82" s="111"/>
      <c r="M82" s="111"/>
      <c r="N82" s="111"/>
      <c r="O82" s="111"/>
    </row>
    <row r="83" spans="1:15" ht="120.95" customHeight="1">
      <c r="A83" s="431"/>
      <c r="B83" s="466"/>
      <c r="C83" s="149" t="s">
        <v>395</v>
      </c>
      <c r="D83" s="111"/>
      <c r="E83" s="111"/>
      <c r="F83" s="111"/>
      <c r="G83" s="111"/>
      <c r="H83" s="111"/>
      <c r="I83" s="111"/>
      <c r="J83" s="111"/>
      <c r="K83" s="111"/>
      <c r="L83" s="111"/>
      <c r="M83" s="111"/>
      <c r="N83" s="111"/>
      <c r="O83" s="111"/>
    </row>
    <row r="84" spans="1:15" ht="12.95" customHeight="1">
      <c r="A84" s="431"/>
      <c r="B84" s="466"/>
      <c r="C84" s="149"/>
      <c r="D84" s="111"/>
      <c r="E84" s="111"/>
      <c r="F84" s="111"/>
      <c r="G84" s="111"/>
      <c r="H84" s="111"/>
      <c r="I84" s="111"/>
      <c r="J84" s="111"/>
      <c r="K84" s="111"/>
      <c r="L84" s="111"/>
      <c r="M84" s="111"/>
      <c r="N84" s="111"/>
      <c r="O84" s="111"/>
    </row>
    <row r="85" spans="1:15">
      <c r="A85" s="431"/>
      <c r="B85" s="466"/>
      <c r="C85" s="149" t="s">
        <v>396</v>
      </c>
      <c r="D85" s="111"/>
      <c r="E85" s="111"/>
      <c r="F85" s="111"/>
      <c r="G85" s="111"/>
      <c r="H85" s="111"/>
      <c r="I85" s="111"/>
      <c r="J85" s="111"/>
      <c r="K85" s="111"/>
      <c r="L85" s="111"/>
      <c r="M85" s="111"/>
      <c r="N85" s="111"/>
      <c r="O85" s="111"/>
    </row>
    <row r="86" spans="1:15" ht="34.5">
      <c r="A86" s="431"/>
      <c r="B86" s="466"/>
      <c r="C86" s="176" t="s">
        <v>397</v>
      </c>
      <c r="D86" s="111"/>
      <c r="E86" s="111"/>
      <c r="F86" s="111"/>
      <c r="G86" s="111"/>
      <c r="H86" s="111"/>
      <c r="I86" s="111"/>
      <c r="J86" s="111"/>
      <c r="K86" s="111"/>
      <c r="L86" s="111"/>
      <c r="M86" s="111"/>
      <c r="N86" s="111"/>
      <c r="O86" s="111"/>
    </row>
    <row r="87" spans="1:15" ht="34.5">
      <c r="A87" s="431"/>
      <c r="B87" s="466"/>
      <c r="C87" s="176" t="s">
        <v>398</v>
      </c>
      <c r="D87" s="111"/>
      <c r="E87" s="111"/>
      <c r="F87" s="111"/>
      <c r="G87" s="111"/>
      <c r="H87" s="111"/>
      <c r="I87" s="111"/>
      <c r="J87" s="111"/>
      <c r="K87" s="111"/>
      <c r="L87" s="111"/>
      <c r="M87" s="111"/>
      <c r="N87" s="111"/>
      <c r="O87" s="111"/>
    </row>
    <row r="88" spans="1:15">
      <c r="A88" s="431"/>
      <c r="B88" s="466"/>
      <c r="C88" s="176"/>
      <c r="D88" s="111"/>
      <c r="E88" s="111"/>
      <c r="F88" s="111"/>
      <c r="G88" s="111"/>
      <c r="H88" s="111"/>
      <c r="I88" s="111"/>
      <c r="J88" s="111"/>
      <c r="K88" s="111"/>
      <c r="L88" s="111"/>
      <c r="M88" s="111"/>
      <c r="N88" s="111"/>
      <c r="O88" s="111"/>
    </row>
    <row r="89" spans="1:15" ht="51.75">
      <c r="A89" s="431"/>
      <c r="B89" s="466"/>
      <c r="C89" s="177" t="s">
        <v>399</v>
      </c>
      <c r="D89" s="111"/>
      <c r="E89" s="111"/>
      <c r="F89" s="111"/>
      <c r="G89" s="111"/>
      <c r="H89" s="111"/>
      <c r="I89" s="111"/>
      <c r="J89" s="111"/>
      <c r="K89" s="111"/>
      <c r="L89" s="111"/>
      <c r="M89" s="111"/>
      <c r="N89" s="111"/>
      <c r="O89" s="111"/>
    </row>
    <row r="90" spans="1:15" ht="34.5">
      <c r="A90" s="431"/>
      <c r="B90" s="466"/>
      <c r="C90" s="174" t="s">
        <v>400</v>
      </c>
      <c r="D90" s="111"/>
      <c r="E90" s="111"/>
      <c r="F90" s="111"/>
      <c r="G90" s="111"/>
      <c r="H90" s="111"/>
      <c r="I90" s="111"/>
      <c r="J90" s="111"/>
      <c r="K90" s="111"/>
      <c r="L90" s="111"/>
      <c r="M90" s="111"/>
      <c r="N90" s="111"/>
      <c r="O90" s="111"/>
    </row>
    <row r="91" spans="1:15" ht="47.1" customHeight="1">
      <c r="A91" s="431"/>
      <c r="B91" s="466"/>
      <c r="C91" s="174" t="s">
        <v>401</v>
      </c>
      <c r="D91" s="111"/>
      <c r="E91" s="111"/>
      <c r="F91" s="111"/>
      <c r="G91" s="111"/>
      <c r="H91" s="111"/>
      <c r="I91" s="111"/>
      <c r="J91" s="111"/>
      <c r="K91" s="111"/>
      <c r="L91" s="111"/>
      <c r="M91" s="111"/>
      <c r="N91" s="111"/>
      <c r="O91" s="111"/>
    </row>
    <row r="92" spans="1:15" ht="50.45" customHeight="1">
      <c r="A92" s="431"/>
      <c r="B92" s="466"/>
      <c r="C92" s="174" t="s">
        <v>402</v>
      </c>
      <c r="D92" s="111"/>
      <c r="E92" s="111"/>
      <c r="F92" s="111"/>
      <c r="G92" s="111"/>
      <c r="H92" s="111"/>
      <c r="I92" s="111"/>
      <c r="J92" s="111"/>
      <c r="K92" s="111"/>
      <c r="L92" s="111"/>
      <c r="M92" s="111"/>
      <c r="N92" s="111"/>
      <c r="O92" s="111"/>
    </row>
    <row r="93" spans="1:15" ht="3" customHeight="1">
      <c r="A93" s="431"/>
      <c r="B93" s="466"/>
      <c r="C93" s="175"/>
      <c r="D93" s="111"/>
      <c r="E93" s="111"/>
      <c r="F93" s="111"/>
      <c r="G93" s="111"/>
      <c r="H93" s="111"/>
      <c r="I93" s="111"/>
      <c r="J93" s="111"/>
      <c r="K93" s="111"/>
      <c r="L93" s="111"/>
      <c r="M93" s="111"/>
      <c r="N93" s="111"/>
      <c r="O93" s="111"/>
    </row>
    <row r="94" spans="1:15" ht="34.5">
      <c r="A94" s="431"/>
      <c r="B94" s="466"/>
      <c r="C94" s="174" t="s">
        <v>403</v>
      </c>
      <c r="D94" s="111"/>
      <c r="E94" s="111"/>
      <c r="F94" s="111"/>
      <c r="G94" s="111"/>
      <c r="H94" s="111"/>
      <c r="I94" s="111"/>
      <c r="J94" s="111"/>
      <c r="K94" s="111"/>
      <c r="L94" s="111"/>
      <c r="M94" s="111"/>
      <c r="N94" s="111"/>
      <c r="O94" s="111"/>
    </row>
    <row r="95" spans="1:15" ht="51.75">
      <c r="A95" s="431"/>
      <c r="B95" s="466"/>
      <c r="C95" s="174" t="s">
        <v>404</v>
      </c>
      <c r="D95" s="111"/>
      <c r="E95" s="111"/>
      <c r="F95" s="111"/>
      <c r="G95" s="111"/>
      <c r="H95" s="111"/>
      <c r="I95" s="111"/>
      <c r="J95" s="111"/>
      <c r="K95" s="111"/>
      <c r="L95" s="111"/>
      <c r="M95" s="111"/>
      <c r="N95" s="111"/>
      <c r="O95" s="111"/>
    </row>
    <row r="96" spans="1:15" ht="34.5">
      <c r="A96" s="431"/>
      <c r="B96" s="466"/>
      <c r="C96" s="178" t="s">
        <v>405</v>
      </c>
      <c r="D96" s="111"/>
      <c r="E96" s="111"/>
      <c r="F96" s="111"/>
      <c r="G96" s="111"/>
      <c r="H96" s="111"/>
      <c r="I96" s="111"/>
      <c r="J96" s="111"/>
      <c r="K96" s="111"/>
      <c r="L96" s="111"/>
      <c r="M96" s="111"/>
      <c r="N96" s="111"/>
      <c r="O96" s="111"/>
    </row>
    <row r="97" spans="1:15" ht="34.5">
      <c r="A97" s="431"/>
      <c r="B97" s="466"/>
      <c r="C97" s="174" t="s">
        <v>406</v>
      </c>
      <c r="D97" s="111"/>
      <c r="E97" s="111"/>
      <c r="F97" s="111"/>
      <c r="G97" s="111"/>
      <c r="H97" s="111"/>
      <c r="I97" s="111"/>
      <c r="J97" s="111"/>
      <c r="K97" s="111"/>
      <c r="L97" s="111"/>
      <c r="M97" s="111"/>
      <c r="N97" s="111"/>
      <c r="O97" s="111"/>
    </row>
    <row r="98" spans="1:15" ht="18" thickBot="1">
      <c r="A98" s="431"/>
      <c r="B98" s="467"/>
      <c r="C98" s="179"/>
      <c r="D98" s="111"/>
      <c r="E98" s="111"/>
      <c r="F98" s="111"/>
      <c r="G98" s="111"/>
      <c r="H98" s="111"/>
      <c r="I98" s="111"/>
      <c r="J98" s="111"/>
      <c r="K98" s="111"/>
      <c r="L98" s="111"/>
      <c r="M98" s="111"/>
      <c r="N98" s="111"/>
      <c r="O98" s="111"/>
    </row>
    <row r="99" spans="1:15">
      <c r="A99" s="431"/>
      <c r="B99" s="431"/>
      <c r="C99" s="111"/>
      <c r="D99" s="111"/>
      <c r="E99" s="111"/>
      <c r="F99" s="111"/>
      <c r="G99" s="111"/>
      <c r="H99" s="111"/>
      <c r="I99" s="111"/>
      <c r="J99" s="111"/>
      <c r="K99" s="111"/>
      <c r="L99" s="111"/>
      <c r="M99" s="111"/>
      <c r="N99" s="111"/>
      <c r="O99" s="111"/>
    </row>
  </sheetData>
  <mergeCells count="44">
    <mergeCell ref="P5:R9"/>
    <mergeCell ref="B14:R14"/>
    <mergeCell ref="B22:R23"/>
    <mergeCell ref="B37:R37"/>
    <mergeCell ref="N74:N78"/>
    <mergeCell ref="O74:O78"/>
    <mergeCell ref="I74:I78"/>
    <mergeCell ref="J74:J78"/>
    <mergeCell ref="K74:K78"/>
    <mergeCell ref="L74:L78"/>
    <mergeCell ref="M74:M78"/>
    <mergeCell ref="D74:D78"/>
    <mergeCell ref="E74:E78"/>
    <mergeCell ref="F74:F78"/>
    <mergeCell ref="G74:G78"/>
    <mergeCell ref="H74:H78"/>
    <mergeCell ref="A99:B99"/>
    <mergeCell ref="B74:C78"/>
    <mergeCell ref="B79:C79"/>
    <mergeCell ref="B80:C80"/>
    <mergeCell ref="A81:A98"/>
    <mergeCell ref="B81:B98"/>
    <mergeCell ref="B73:O73"/>
    <mergeCell ref="B17:C17"/>
    <mergeCell ref="B18:C18"/>
    <mergeCell ref="B19:C19"/>
    <mergeCell ref="B20:C20"/>
    <mergeCell ref="B21:C21"/>
    <mergeCell ref="B72:C72"/>
    <mergeCell ref="B54:R54"/>
    <mergeCell ref="B62:R62"/>
    <mergeCell ref="O64:R64"/>
    <mergeCell ref="B70:R70"/>
    <mergeCell ref="B16:C16"/>
    <mergeCell ref="A1:B1"/>
    <mergeCell ref="B2:O2"/>
    <mergeCell ref="D5:F9"/>
    <mergeCell ref="G5:I9"/>
    <mergeCell ref="J5:L9"/>
    <mergeCell ref="M5:O9"/>
    <mergeCell ref="B11:C11"/>
    <mergeCell ref="B12:C12"/>
    <mergeCell ref="B13:C13"/>
    <mergeCell ref="B15:C15"/>
  </mergeCells>
  <dataValidations count="3">
    <dataValidation type="list" allowBlank="1" showInputMessage="1" showErrorMessage="1" sqref="X55:X61 X32:X37" xr:uid="{4C98157E-8EF7-40AA-AD84-105381C40826}">
      <formula1>$L$4:$L$5</formula1>
    </dataValidation>
    <dataValidation type="list" allowBlank="1" showInputMessage="1" showErrorMessage="1" sqref="D24 D31:D32 D36 D38:D43 D45:D47 D53 D60 D65:D66 D71 G24 G31:G32 G36 J24 J31:J32 J36 M24 M31:M32 M36 G38:G43 G45:G47 G53 J38:J43 J45:J47 J53 M38:M43 M45:M47 M53 G60 J60 M60 G65:G66 J65:J66 M65:M66 G71 J71 M71 P24 P31:P32 P36 P38:P43 P45:P47 P53 P60 P65:P66 P71" xr:uid="{AA9F0478-59B8-4CA0-9DDE-579AC8DCBEC6}">
      <formula1>"Ja, Nei"</formula1>
    </dataValidation>
    <dataValidation type="date" allowBlank="1" showInputMessage="1" showErrorMessage="1" sqref="D12 D25 D33 G25 G33 J25 J33 M25 M33 P25 P33" xr:uid="{E61A3C8C-DA2E-4AB7-BEAA-FAEE4FC12642}">
      <formula1>1</formula1>
      <formula2>73415</formula2>
    </dataValidation>
  </dataValidations>
  <hyperlinks>
    <hyperlink ref="C87" r:id="rId1" xr:uid="{1D6F3FE8-CEE1-4688-8E0C-3F5466871E6E}"/>
    <hyperlink ref="C86" r:id="rId2" xr:uid="{853780CE-9484-44FB-AB70-25E56CBBD3EE}"/>
  </hyperlinks>
  <pageMargins left="0.7" right="0.7" top="0.75" bottom="0.75" header="0.3" footer="0.3"/>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59999389629810485"/>
  </sheetPr>
  <dimension ref="B2:R8"/>
  <sheetViews>
    <sheetView zoomScale="90" zoomScaleNormal="90" workbookViewId="0">
      <selection activeCell="B13" sqref="B13"/>
    </sheetView>
  </sheetViews>
  <sheetFormatPr defaultColWidth="11.42578125" defaultRowHeight="14.25"/>
  <cols>
    <col min="1" max="1" width="4.28515625" style="18" customWidth="1"/>
    <col min="2" max="2" width="61.5703125" style="18" customWidth="1"/>
    <col min="3" max="3" width="1.5703125" style="18" customWidth="1"/>
    <col min="4" max="4" width="9.7109375" style="18" customWidth="1"/>
    <col min="5" max="5" width="15" style="18" bestFit="1" customWidth="1"/>
    <col min="6" max="6" width="14.5703125" style="18" customWidth="1"/>
    <col min="7" max="7" width="10.5703125" style="18" customWidth="1"/>
    <col min="8" max="8" width="15" style="18" bestFit="1" customWidth="1"/>
    <col min="9" max="9" width="15" style="18" customWidth="1"/>
    <col min="10" max="10" width="9" style="18" customWidth="1"/>
    <col min="11" max="11" width="14.140625" style="18" customWidth="1"/>
    <col min="12" max="12" width="14.5703125" style="18" customWidth="1"/>
    <col min="13" max="13" width="9.140625" style="18" customWidth="1"/>
    <col min="14" max="14" width="12.140625" style="18" customWidth="1"/>
    <col min="15" max="15" width="14.85546875" style="18" customWidth="1"/>
    <col min="16" max="16384" width="11.42578125" style="18"/>
  </cols>
  <sheetData>
    <row r="2" spans="2:18" ht="21.75">
      <c r="B2" s="39" t="s">
        <v>407</v>
      </c>
      <c r="C2" s="17"/>
      <c r="D2" s="17"/>
      <c r="E2" s="17"/>
      <c r="F2" s="17"/>
      <c r="G2" s="17"/>
      <c r="H2" s="17"/>
      <c r="I2" s="17"/>
      <c r="J2" s="17"/>
      <c r="K2" s="17"/>
      <c r="L2" s="17"/>
      <c r="M2" s="17"/>
      <c r="N2" s="17"/>
      <c r="O2" s="17"/>
    </row>
    <row r="5" spans="2:18" ht="19.5" customHeight="1">
      <c r="B5" s="23"/>
      <c r="C5" s="22"/>
      <c r="D5" s="496">
        <v>2026</v>
      </c>
      <c r="E5" s="497"/>
      <c r="F5" s="498"/>
      <c r="G5" s="502">
        <v>2027</v>
      </c>
      <c r="H5" s="503"/>
      <c r="I5" s="504"/>
      <c r="J5" s="508">
        <v>2028</v>
      </c>
      <c r="K5" s="509"/>
      <c r="L5" s="510"/>
      <c r="M5" s="520">
        <v>2029</v>
      </c>
      <c r="N5" s="521"/>
      <c r="O5" s="522"/>
      <c r="P5" s="482">
        <v>2030</v>
      </c>
      <c r="Q5" s="483"/>
      <c r="R5" s="484"/>
    </row>
    <row r="6" spans="2:18" ht="29.25" customHeight="1">
      <c r="B6" s="494" t="s">
        <v>408</v>
      </c>
      <c r="C6" s="19"/>
      <c r="D6" s="499"/>
      <c r="E6" s="500"/>
      <c r="F6" s="501"/>
      <c r="G6" s="505"/>
      <c r="H6" s="506"/>
      <c r="I6" s="507"/>
      <c r="J6" s="511"/>
      <c r="K6" s="512"/>
      <c r="L6" s="513"/>
      <c r="M6" s="523"/>
      <c r="N6" s="524"/>
      <c r="O6" s="525"/>
      <c r="P6" s="485"/>
      <c r="Q6" s="486"/>
      <c r="R6" s="487"/>
    </row>
    <row r="7" spans="2:18" ht="66.75" customHeight="1">
      <c r="B7" s="495"/>
      <c r="C7" s="20"/>
      <c r="D7" s="532" t="s">
        <v>409</v>
      </c>
      <c r="E7" s="533"/>
      <c r="F7" s="534"/>
      <c r="G7" s="514" t="s">
        <v>409</v>
      </c>
      <c r="H7" s="515"/>
      <c r="I7" s="516"/>
      <c r="J7" s="517" t="s">
        <v>409</v>
      </c>
      <c r="K7" s="518"/>
      <c r="L7" s="519"/>
      <c r="M7" s="526" t="s">
        <v>409</v>
      </c>
      <c r="N7" s="527"/>
      <c r="O7" s="528"/>
      <c r="P7" s="488" t="s">
        <v>409</v>
      </c>
      <c r="Q7" s="489"/>
      <c r="R7" s="490"/>
    </row>
    <row r="8" spans="2:18" ht="138.75" customHeight="1">
      <c r="B8" s="58" t="s">
        <v>410</v>
      </c>
      <c r="C8" s="21"/>
      <c r="D8" s="535" t="s">
        <v>411</v>
      </c>
      <c r="E8" s="536"/>
      <c r="F8" s="537"/>
      <c r="G8" s="538" t="s">
        <v>411</v>
      </c>
      <c r="H8" s="539"/>
      <c r="I8" s="540"/>
      <c r="J8" s="541" t="s">
        <v>411</v>
      </c>
      <c r="K8" s="542"/>
      <c r="L8" s="543"/>
      <c r="M8" s="529" t="s">
        <v>411</v>
      </c>
      <c r="N8" s="530"/>
      <c r="O8" s="531"/>
      <c r="P8" s="491" t="s">
        <v>411</v>
      </c>
      <c r="Q8" s="492"/>
      <c r="R8" s="493"/>
    </row>
  </sheetData>
  <mergeCells count="16">
    <mergeCell ref="P5:R6"/>
    <mergeCell ref="P7:R7"/>
    <mergeCell ref="P8:R8"/>
    <mergeCell ref="B6:B7"/>
    <mergeCell ref="D5:F6"/>
    <mergeCell ref="G5:I6"/>
    <mergeCell ref="J5:L6"/>
    <mergeCell ref="G7:I7"/>
    <mergeCell ref="J7:L7"/>
    <mergeCell ref="M5:O6"/>
    <mergeCell ref="M7:O7"/>
    <mergeCell ref="M8:O8"/>
    <mergeCell ref="D7:F7"/>
    <mergeCell ref="D8:F8"/>
    <mergeCell ref="G8:I8"/>
    <mergeCell ref="J8:L8"/>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F9C1D2340969A140A5BF5CB778BCF25E" ma:contentTypeVersion="3" ma:contentTypeDescription="Opprett et nytt dokument." ma:contentTypeScope="" ma:versionID="5ff9794866e5806bb74d8befae441e9c">
  <xsd:schema xmlns:xsd="http://www.w3.org/2001/XMLSchema" xmlns:xs="http://www.w3.org/2001/XMLSchema" xmlns:p="http://schemas.microsoft.com/office/2006/metadata/properties" xmlns:ns2="10532e22-01b6-436b-a71d-3775acb88dff" targetNamespace="http://schemas.microsoft.com/office/2006/metadata/properties" ma:root="true" ma:fieldsID="eea4d53bceb795b973df3dc4acf18564" ns2:_="">
    <xsd:import namespace="10532e22-01b6-436b-a71d-3775acb88df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532e22-01b6-436b-a71d-3775acb88d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A2003C-E359-4EC2-B66E-CA20D3B9DB2A}"/>
</file>

<file path=customXml/itemProps2.xml><?xml version="1.0" encoding="utf-8"?>
<ds:datastoreItem xmlns:ds="http://schemas.openxmlformats.org/officeDocument/2006/customXml" ds:itemID="{7BD5E4BA-0800-4343-A100-BC7A2459B9A5}"/>
</file>

<file path=customXml/itemProps3.xml><?xml version="1.0" encoding="utf-8"?>
<ds:datastoreItem xmlns:ds="http://schemas.openxmlformats.org/officeDocument/2006/customXml" ds:itemID="{C6A5EB18-F9A5-4019-8773-4D89513F0144}"/>
</file>

<file path=docProps/app.xml><?xml version="1.0" encoding="utf-8"?>
<Properties xmlns="http://schemas.openxmlformats.org/officeDocument/2006/extended-properties" xmlns:vt="http://schemas.openxmlformats.org/officeDocument/2006/docPropsVTypes">
  <Application>Microsoft Excel Online</Application>
  <Manager/>
  <Company>Oslo kommune</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Meld inn i Domenet</dc:creator>
  <cp:keywords/>
  <dc:description/>
  <cp:lastModifiedBy>Chantal Samsing</cp:lastModifiedBy>
  <cp:revision/>
  <dcterms:created xsi:type="dcterms:W3CDTF">2020-05-15T13:34:14Z</dcterms:created>
  <dcterms:modified xsi:type="dcterms:W3CDTF">2026-05-28T11:47:38Z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0x010100F9C1D2340969A140A5BF5CB778BCF25E</vt:lpwstr>
  </property>
  <property fmtid="{D5CDD505-2E9C-101B-9397-08002B2CF9AE}" pid="3" name="Order">
    <vt:r8>100</vt:r8>
  </property>
  <property fmtid="{D5CDD505-2E9C-101B-9397-08002B2CF9AE}" pid="4" name="_ExtendedDescription">
    <vt:lpwstr/>
  </property>
  <property fmtid="{D5CDD505-2E9C-101B-9397-08002B2CF9AE}" pid="5" name="MSIP_Label_7a2396b7-5846-48ff-8468-5f49f8ad722a_Enabled">
    <vt:lpwstr>true</vt:lpwstr>
  </property>
  <property fmtid="{D5CDD505-2E9C-101B-9397-08002B2CF9AE}" pid="6" name="MSIP_Label_7a2396b7-5846-48ff-8468-5f49f8ad722a_SetDate">
    <vt:lpwstr>2022-09-21T06:41:40Z</vt:lpwstr>
  </property>
  <property fmtid="{D5CDD505-2E9C-101B-9397-08002B2CF9AE}" pid="7" name="MSIP_Label_7a2396b7-5846-48ff-8468-5f49f8ad722a_Method">
    <vt:lpwstr>Standard</vt:lpwstr>
  </property>
  <property fmtid="{D5CDD505-2E9C-101B-9397-08002B2CF9AE}" pid="8" name="MSIP_Label_7a2396b7-5846-48ff-8468-5f49f8ad722a_Name">
    <vt:lpwstr>Lav</vt:lpwstr>
  </property>
  <property fmtid="{D5CDD505-2E9C-101B-9397-08002B2CF9AE}" pid="9" name="MSIP_Label_7a2396b7-5846-48ff-8468-5f49f8ad722a_SiteId">
    <vt:lpwstr>e6795081-6391-442e-9ab4-5e9ef74f18ea</vt:lpwstr>
  </property>
  <property fmtid="{D5CDD505-2E9C-101B-9397-08002B2CF9AE}" pid="10" name="MSIP_Label_7a2396b7-5846-48ff-8468-5f49f8ad722a_ActionId">
    <vt:lpwstr>877eec17-0af7-474e-aa7d-7231d3498625</vt:lpwstr>
  </property>
  <property fmtid="{D5CDD505-2E9C-101B-9397-08002B2CF9AE}" pid="11" name="MSIP_Label_7a2396b7-5846-48ff-8468-5f49f8ad722a_ContentBits">
    <vt:lpwstr>0</vt:lpwstr>
  </property>
  <property fmtid="{D5CDD505-2E9C-101B-9397-08002B2CF9AE}" pid="12" name="MediaServiceImageTags">
    <vt:lpwstr/>
  </property>
</Properties>
</file>